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<sst xmlns="http://schemas.openxmlformats.org/spreadsheetml/2006/main" count="1078" uniqueCount="589">
  <si>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</si>
  <si>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</si>
  <si>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</si>
  <si>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</si>
  <si>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</si>
  <si>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</si>
  <si>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</si>
  <si>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</si>
  <si>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</si>
  <si>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</si>
  <si>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</si>
  <si>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</si>
  <si>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</si>
  <si>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</si>
  <si>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</si>
  <si>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</si>
  <si>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</si>
  <si>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</si>
  <si>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</si>
  <si>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</si>
  <si>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</si>
  <si>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</si>
  <si>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</si>
  <si>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</si>
  <si>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</si>
  <si>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</si>
  <si>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</si>
  <si>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</si>
  <si>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</si>
  <si>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</si>
  <si>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</si>
  <si>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</si>
  <si>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</si>
  <si>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</si>
  <si>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</si>
  <si>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</si>
  <si>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</si>
  <si>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</si>
  <si>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</si>
  <si>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</si>
  <si>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</si>
  <si>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</si>
  <si>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</si>
  <si>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</si>
  <si>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</si>
  <si>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</si>
  <si>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</si>
  <si>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</si>
  <si>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</si>
  <si>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</si>
  <si>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</si>
  <si>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</si>
  <si>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</si>
  <si>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</si>
  <si>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</si>
  <si>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</si>
  <si>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</si>
  <si>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</si>
  <si>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</si>
  <si>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</si>
  <si>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</si>
  <si>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</si>
  <si>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</si>
  <si>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</si>
  <si>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</si>
  <si>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</si>
  <si>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</si>
  <si>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</si>
  <si>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</si>
  <si>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</si>
  <si>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</si>
  <si>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</si>
  <si>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</si>
  <si>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</si>
  <si>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</si>
  <si>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</si>
  <si>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</si>
  <si>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</si>
  <si>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</si>
  <si>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</si>
  <si>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</si>
  <si>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</si>
  <si>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</si>
  <si>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</si>
  <si>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</si>
  <si>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</si>
  <si>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</si>
  <si>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</si>
  <si>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</si>
  <si>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</si>
  <si>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</si>
  <si>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</si>
  <si>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</si>
  <si>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</si>
  <si>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</si>
  <si>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</si>
  <si>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</si>
  <si>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</si>
  <si>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</si>
  <si>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</si>
  <si>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</si>
  <si>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</si>
  <si>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</si>
  <si>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</si>
  <si>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</si>
  <si>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</si>
  <si>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</si>
  <si>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</si>
  <si>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</si>
  <si>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</si>
  <si>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</si>
  <si>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</si>
  <si>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</si>
  <si>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</si>
  <si>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</si>
  <si>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</si>
  <si>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</si>
  <si>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</si>
  <si>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</si>
  <si>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</si>
  <si>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</si>
  <si>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</si>
  <si>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</si>
  <si>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</si>
  <si>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</si>
  <si>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</si>
  <si>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</si>
  <si>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</si>
  <si>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</si>
  <si>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</si>
  <si>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</si>
  <si>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</si>
  <si>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</si>
  <si>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</si>
  <si>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</si>
  <si>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</si>
  <si>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</si>
  <si>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</si>
  <si>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</si>
  <si>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</si>
  <si>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</si>
  <si>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</si>
  <si>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</si>
  <si>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</si>
  <si>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</si>
  <si>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</si>
  <si>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</si>
  <si>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</si>
  <si>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</si>
  <si>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</si>
  <si>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</si>
  <si>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</si>
  <si>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</si>
  <si>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</si>
  <si>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</si>
  <si>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</si>
  <si>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</si>
  <si>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</si>
  <si>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</si>
  <si>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</si>
  <si>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</si>
  <si>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</si>
  <si>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</si>
  <si>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</si>
  <si>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</si>
  <si>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</si>
  <si>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</si>
  <si>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</si>
  <si>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</si>
  <si>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</si>
  <si>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</si>
  <si>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</si>
  <si>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</si>
  <si>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</si>
  <si>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</si>
  <si>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</si>
  <si>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</si>
  <si>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</si>
  <si>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</si>
  <si>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</si>
  <si>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</si>
  <si>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</si>
  <si>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</si>
  <si>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</si>
  <si>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</si>
  <si>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</si>
  <si>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</si>
  <si>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</si>
  <si>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</si>
  <si>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</si>
  <si>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</si>
  <si>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</si>
  <si>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</si>
  <si>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</si>
  <si>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</si>
  <si>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</si>
  <si>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</si>
  <si>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</si>
  <si>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</si>
  <si>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</si>
  <si>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</si>
  <si>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</si>
  <si>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</si>
  <si>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</si>
  <si>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</si>
  <si>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</si>
  <si>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</si>
  <si>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</si>
  <si>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</si>
  <si>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</si>
  <si>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</si>
  <si>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</si>
  <si>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</si>
  <si>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</si>
  <si>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</si>
  <si>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</si>
  <si>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</si>
  <si>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</si>
  <si>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</si>
  <si>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</si>
  <si>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</si>
  <si>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</si>
  <si>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</si>
  <si>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</si>
  <si>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</si>
  <si>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</si>
  <si>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</si>
  <si>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</si>
  <si>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</si>
  <si>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</si>
  <si>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</si>
  <si>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</si>
  <si>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</si>
  <si>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</si>
  <si>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</si>
  <si>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</si>
  <si>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</si>
  <si>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</si>
  <si>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</si>
  <si>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</si>
  <si>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</si>
  <si>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</si>
  <si>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</si>
  <si>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</si>
  <si>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</si>
  <si>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</si>
  <si>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</si>
  <si>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</si>
  <si>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</si>
  <si>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</si>
  <si>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</si>
  <si>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</si>
  <si>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</si>
  <si>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</si>
  <si>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</si>
  <si>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</si>
  <si>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</si>
  <si>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</si>
  <si>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</si>
  <si>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</si>
  <si>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</si>
  <si>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</si>
  <si>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</si>
  <si>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</si>
  <si>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</si>
  <si>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</si>
  <si>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</si>
  <si>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</si>
  <si>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</si>
  <si>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</si>
  <si>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</si>
  <si>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</si>
  <si>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</si>
  <si>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</si>
  <si>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</si>
  <si>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</si>
  <si>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</si>
  <si>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</si>
  <si>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</si>
  <si>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</si>
  <si>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</si>
  <si>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</si>
  <si>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</si>
  <si>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</si>
  <si>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</si>
  <si>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</si>
  <si>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</si>
  <si>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</si>
  <si>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</si>
  <si>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</si>
  <si>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</si>
  <si>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</si>
  <si>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</si>
  <si>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</si>
  <si>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</si>
  <si>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</si>
  <si>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</si>
  <si>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</si>
  <si>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</si>
  <si>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</si>
  <si>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</si>
  <si>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</si>
  <si>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</si>
  <si>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</si>
  <si>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</si>
  <si>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</si>
  <si>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</si>
  <si>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</si>
  <si>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</si>
  <si>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</si>
  <si>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</si>
  <si>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</si>
  <si>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</si>
  <si>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</si>
  <si>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</si>
  <si>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</si>
  <si>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</si>
  <si>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</si>
  <si>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</si>
  <si>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</si>
  <si>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</si>
  <si>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</si>
  <si>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</si>
  <si>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</si>
  <si>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</si>
  <si>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</si>
  <si>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</si>
  <si>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</si>
  <si>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</si>
  <si>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</si>
  <si>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</si>
  <si>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</si>
  <si>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</si>
  <si>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</si>
  <si>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</si>
  <si>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</si>
  <si>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</si>
  <si>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</si>
  <si>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</si>
  <si>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</si>
  <si>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</si>
  <si>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</si>
  <si>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</si>
  <si>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</si>
  <si>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</si>
  <si>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</si>
  <si>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</si>
  <si>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</si>
  <si>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</si>
  <si>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</si>
  <si>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</si>
  <si>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</si>
  <si>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</si>
  <si>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</si>
  <si>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</si>
  <si>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</si>
  <si>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</si>
  <si>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</si>
  <si>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</si>
  <si>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</si>
  <si>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</si>
  <si>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</si>
  <si>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</si>
  <si>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</si>
  <si>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</si>
  <si>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</si>
  <si>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</si>
  <si>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</si>
  <si>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</si>
  <si>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</si>
  <si>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</si>
  <si>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</si>
  <si>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</si>
  <si>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</si>
  <si>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</si>
  <si>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</si>
  <si>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</si>
  <si>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</si>
  <si>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</si>
  <si>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</si>
  <si>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</si>
  <si>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</si>
  <si>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</si>
  <si>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</si>
  <si>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</si>
  <si>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</si>
  <si>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</si>
  <si>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</si>
  <si>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</si>
  <si>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</si>
  <si>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</si>
  <si>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</si>
  <si>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</si>
  <si>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</si>
  <si>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</si>
  <si>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</si>
  <si>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</si>
  <si>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</si>
  <si>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</si>
  <si>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</si>
  <si>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</si>
  <si>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</si>
  <si>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</si>
  <si>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</si>
  <si>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</si>
  <si>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</si>
  <si>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</si>
  <si>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</si>
  <si>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</si>
  <si>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</si>
  <si>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</si>
  <si>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</si>
  <si>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</si>
  <si>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</si>
  <si>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</si>
  <si>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</si>
  <si>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</si>
  <si>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</si>
  <si>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</si>
  <si>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</si>
  <si>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</si>
  <si>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</si>
  <si>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</si>
  <si>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</si>
  <si>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</si>
  <si>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</si>
  <si>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</si>
  <si>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</si>
  <si>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</si>
  <si>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</si>
  <si>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</si>
  <si>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</si>
  <si>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</si>
  <si>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</si>
  <si>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</si>
  <si>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</si>
  <si>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</si>
  <si>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</si>
  <si>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</si>
  <si>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</si>
  <si>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</si>
  <si>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</si>
  <si>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</si>
  <si>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</si>
  <si>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</si>
  <si>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</si>
  <si>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</si>
  <si>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</si>
  <si>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</si>
  <si>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</si>
  <si>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</si>
  <si>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</si>
  <si>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</si>
  <si>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</si>
  <si>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</si>
  <si>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</si>
  <si>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</si>
  <si>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</si>
  <si>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</si>
  <si>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</si>
  <si>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</si>
  <si>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</si>
  <si>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</si>
  <si>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</si>
  <si>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</si>
  <si>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</si>
  <si>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</si>
  <si>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</si>
  <si>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</si>
  <si>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</si>
  <si>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</si>
  <si>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</si>
  <si>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</si>
  <si>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</si>
  <si>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</si>
  <si>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</si>
  <si>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</si>
  <si>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</si>
  <si>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</si>
  <si>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</si>
  <si>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</si>
  <si>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</si>
  <si>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</si>
  <si>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</si>
  <si>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</si>
  <si>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</si>
  <si>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</si>
  <si>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</si>
  <si>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</si>
  <si>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</si>
  <si>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</si>
  <si>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</si>
  <si>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</si>
  <si>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</si>
  <si>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</si>
  <si>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</si>
  <si>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</si>
  <si>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</si>
  <si>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</si>
  <si>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</si>
  <si>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</si>
  <si>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</si>
  <si>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</si>
  <si>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</si>
  <si>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</si>
  <si>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</si>
  <si>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</si>
  <si>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</si>
  <si>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</si>
  <si>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</si>
  <si>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</si>
  <si>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</si>
  <si>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</si>
  <si>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</si>
  <si>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</si>
  <si>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</si>
  <si>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</si>
  <si>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</si>
  <si>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</si>
  <si>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</si>
  <si>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</si>
  <si>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</si>
  <si>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</si>
  <si>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</si>
  <si>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</si>
  <si>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</si>
  <si>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</si>
  <si>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</si>
  <si>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</si>
  <si>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</si>
  <si>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</si>
  <si>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</si>
  <si>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</si>
  <si>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</si>
  <si>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</si>
  <si>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</si>
  <si>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</si>
  <si>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</si>
  <si>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</si>
  <si>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</si>
  <si>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</si>
  <si>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</si>
  <si>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</si>
  <si>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</si>
  <si>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</si>
  <si>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</si>
  <si>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</si>
  <si>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</si>
  <si>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</si>
  <si>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</si>
  <si>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</si>
  <si>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</si>
  <si>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</si>
  <si>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</si>
  <si>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</si>
  <si>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</si>
  <si>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</si>
  <si>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</si>
  <si>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</si>
  <si>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</si>
  <si>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</si>
  <si>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</si>
  <si>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</si>
  <si>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</si>
  <si>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</si>
  <si>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</si>
  <si>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</si>
  <si>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</si>
  <si>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</si>
  <si>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</si>
  <si>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</si>
  <si>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</si>
  <si>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</si>
  <si>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</si>
  <si>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</si>
  <si>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</si>
  <si>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</si>
  <si>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</si>
  <si>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</si>
  <si>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</si>
  <si>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</si>
  <si>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</si>
  <si>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</si>
  <si>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</si>
  <si>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</si>
  <si>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</si>
  <si>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</si>
  <si>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</si>
  <si>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1.1.4.147.70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</si>
</sst>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8296"/>
        <c:axId val="854183200"/>
      </c:lineChart>
      <c:catAx>
        <c:axId val="8541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200"/>
        <c:crosses val="autoZero"/>
        <c:auto val="1"/>
        <c:lblAlgn val="ctr"/>
        <c:lblOffset val="100"/>
        <c:noMultiLvlLbl val="0"/>
      </c:catAx>
      <c:valAx>
        <c:axId val="85418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5160"/>
        <c:axId val="854184376"/>
      </c:lineChart>
      <c:catAx>
        <c:axId val="85418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4376"/>
        <c:crosses val="autoZero"/>
        <c:auto val="1"/>
        <c:lblAlgn val="ctr"/>
        <c:lblOffset val="100"/>
        <c:noMultiLvlLbl val="0"/>
      </c:catAx>
      <c:valAx>
        <c:axId val="85418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3984"/>
        <c:axId val="854185944"/>
      </c:lineChart>
      <c:catAx>
        <c:axId val="85418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5944"/>
        <c:crosses val="autoZero"/>
        <c:auto val="1"/>
        <c:lblAlgn val="ctr"/>
        <c:lblOffset val="100"/>
        <c:noMultiLvlLbl val="0"/>
      </c:catAx>
      <c:valAx>
        <c:axId val="85418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176"/>
        <c:axId val="854187120"/>
      </c:lineChart>
      <c:catAx>
        <c:axId val="8541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120"/>
        <c:crosses val="autoZero"/>
        <c:auto val="1"/>
        <c:lblAlgn val="ctr"/>
        <c:lblOffset val="100"/>
        <c:noMultiLvlLbl val="0"/>
      </c:catAx>
      <c:valAx>
        <c:axId val="85418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592"/>
        <c:axId val="854187512"/>
      </c:lineChart>
      <c:catAx>
        <c:axId val="85418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512"/>
        <c:crosses val="autoZero"/>
        <c:auto val="1"/>
        <c:lblAlgn val="ctr"/>
        <c:lblOffset val="100"/>
        <c:noMultiLvlLbl val="0"/>
      </c:catAx>
      <c:valAx>
        <c:axId val="85418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1432"/>
        <c:axId val="854191824"/>
      </c:lineChart>
      <c:catAx>
        <c:axId val="85419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1824"/>
        <c:crosses val="autoZero"/>
        <c:auto val="1"/>
        <c:lblAlgn val="ctr"/>
        <c:lblOffset val="100"/>
        <c:noMultiLvlLbl val="0"/>
      </c:catAx>
      <c:valAx>
        <c:axId val="85419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3000"/>
        <c:axId val="854182024"/>
      </c:lineChart>
      <c:catAx>
        <c:axId val="85419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024"/>
        <c:crosses val="autoZero"/>
        <c:auto val="1"/>
        <c:lblAlgn val="ctr"/>
        <c:lblOffset val="100"/>
        <c:noMultiLvlLbl val="0"/>
      </c:catAx>
      <c:valAx>
        <c:axId val="85418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2608"/>
        <c:axId val="854182808"/>
      </c:lineChart>
      <c:catAx>
        <c:axId val="85419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808"/>
        <c:crosses val="autoZero"/>
        <c:auto val="1"/>
        <c:lblAlgn val="ctr"/>
        <c:lblOffset val="100"/>
        <c:noMultiLvlLbl val="0"/>
      </c:catAx>
      <c:valAx>
        <c:axId val="85418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568"/>
        <c:axId val="854195352"/>
      </c:lineChart>
      <c:catAx>
        <c:axId val="8541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5352"/>
        <c:crosses val="autoZero"/>
        <c:auto val="1"/>
        <c:lblAlgn val="ctr"/>
        <c:lblOffset val="100"/>
        <c:noMultiLvlLbl val="0"/>
      </c:catAx>
      <c:valAx>
        <c:axId val="85419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136"/>
        <c:axId val="854196528"/>
      </c:lineChart>
      <c:catAx>
        <c:axId val="8541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528"/>
        <c:crosses val="autoZero"/>
        <c:auto val="1"/>
        <c:lblAlgn val="ctr"/>
        <c:lblOffset val="100"/>
        <c:noMultiLvlLbl val="0"/>
      </c:catAx>
      <c:valAx>
        <c:axId val="8541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960"/>
        <c:axId val="854197704"/>
      </c:lineChart>
      <c:catAx>
        <c:axId val="85419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704"/>
        <c:crosses val="autoZero"/>
        <c:auto val="1"/>
        <c:lblAlgn val="ctr"/>
        <c:lblOffset val="100"/>
        <c:noMultiLvlLbl val="0"/>
      </c:catAx>
      <c:valAx>
        <c:axId val="8541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200"/>
        <c:axId val="763560024"/>
      </c:lineChart>
      <c:catAx>
        <c:axId val="76356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0024"/>
        <c:crosses val="autoZero"/>
        <c:auto val="1"/>
        <c:lblAlgn val="ctr"/>
        <c:lblOffset val="100"/>
        <c:noMultiLvlLbl val="0"/>
      </c:catAx>
      <c:valAx>
        <c:axId val="76356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6296"/>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296"/>
        <c:crosses val="autoZero"/>
        <c:auto val="1"/>
        <c:lblAlgn val="ctr"/>
        <c:lblOffset val="100"/>
        <c:noMultiLvlLbl val="0"/>
      </c:catAx>
      <c:valAx>
        <c:axId val="76356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808"/>
        <c:axId val="763564336"/>
      </c:lineChart>
      <c:catAx>
        <c:axId val="76356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4336"/>
        <c:crosses val="autoZero"/>
        <c:auto val="1"/>
        <c:lblAlgn val="ctr"/>
        <c:lblOffset val="100"/>
        <c:noMultiLvlLbl val="0"/>
      </c:catAx>
      <c:valAx>
        <c:axId val="76356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376"/>
        <c:axId val="763561984"/>
      </c:lineChart>
      <c:catAx>
        <c:axId val="76356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984"/>
        <c:crosses val="autoZero"/>
        <c:auto val="1"/>
        <c:lblAlgn val="ctr"/>
        <c:lblOffset val="100"/>
        <c:noMultiLvlLbl val="0"/>
      </c:catAx>
      <c:valAx>
        <c:axId val="76356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160"/>
        <c:axId val="763564728"/>
      </c:lineChart>
      <c:catAx>
        <c:axId val="76356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4728"/>
        <c:crosses val="autoZero"/>
        <c:auto val="1"/>
        <c:lblAlgn val="ctr"/>
        <c:lblOffset val="100"/>
        <c:noMultiLvlLbl val="0"/>
      </c:catAx>
      <c:valAx>
        <c:axId val="76356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512"/>
        <c:axId val="763565904"/>
      </c:lineChart>
      <c:catAx>
        <c:axId val="76356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904"/>
        <c:crosses val="autoZero"/>
        <c:auto val="1"/>
        <c:lblAlgn val="ctr"/>
        <c:lblOffset val="100"/>
        <c:noMultiLvlLbl val="0"/>
      </c:catAx>
      <c:valAx>
        <c:axId val="76356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8608"/>
        <c:axId val="326289392"/>
      </c:lineChart>
      <c:catAx>
        <c:axId val="32628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9392"/>
        <c:crosses val="autoZero"/>
        <c:auto val="1"/>
        <c:lblAlgn val="ctr"/>
        <c:lblOffset val="100"/>
        <c:noMultiLvlLbl val="0"/>
      </c:catAx>
      <c:valAx>
        <c:axId val="32628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7432"/>
        <c:axId val="326290176"/>
      </c:lineChart>
      <c:catAx>
        <c:axId val="32628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90176"/>
        <c:crosses val="autoZero"/>
        <c:auto val="1"/>
        <c:lblAlgn val="ctr"/>
        <c:lblOffset val="100"/>
        <c:noMultiLvlLbl val="0"/>
      </c:catAx>
      <c:valAx>
        <c:axId val="32629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289104"/>
        <c:axId val="856923720"/>
      </c:lineChart>
      <c:catAx>
        <c:axId val="15528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3720"/>
        <c:crosses val="autoZero"/>
        <c:auto val="1"/>
        <c:lblAlgn val="ctr"/>
        <c:lblOffset val="100"/>
        <c:noMultiLvlLbl val="0"/>
      </c:catAx>
      <c:valAx>
        <c:axId val="85692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28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4896"/>
        <c:axId val="856925288"/>
      </c:lineChart>
      <c:catAx>
        <c:axId val="8569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5288"/>
        <c:crosses val="autoZero"/>
        <c:auto val="1"/>
        <c:lblAlgn val="ctr"/>
        <c:lblOffset val="100"/>
        <c:noMultiLvlLbl val="0"/>
      </c:catAx>
      <c:valAx>
        <c:axId val="85692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6856"/>
        <c:axId val="856926072"/>
      </c:lineChart>
      <c:catAx>
        <c:axId val="8569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6072"/>
        <c:crosses val="autoZero"/>
        <c:auto val="1"/>
        <c:lblAlgn val="ctr"/>
        <c:lblOffset val="100"/>
        <c:noMultiLvlLbl val="0"/>
      </c:catAx>
      <c:valAx>
        <c:axId val="85692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5680"/>
        <c:axId val="856924504"/>
      </c:lineChart>
      <c:catAx>
        <c:axId val="85692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4504"/>
        <c:crosses val="autoZero"/>
        <c:auto val="1"/>
        <c:lblAlgn val="ctr"/>
        <c:lblOffset val="100"/>
        <c:noMultiLvlLbl val="0"/>
      </c:catAx>
      <c:valAx>
        <c:axId val="85692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960256"/>
        <c:axId val="475962608"/>
      </c:lineChart>
      <c:catAx>
        <c:axId val="47596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962608"/>
        <c:crosses val="autoZero"/>
        <c:auto val="1"/>
        <c:lblAlgn val="ctr"/>
        <c:lblOffset val="100"/>
        <c:noMultiLvlLbl val="0"/>
      </c:catAx>
      <c:valAx>
        <c:axId val="47596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96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961824"/>
        <c:axId val="475959864"/>
      </c:lineChart>
      <c:catAx>
        <c:axId val="47596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959864"/>
        <c:crosses val="autoZero"/>
        <c:auto val="1"/>
        <c:lblAlgn val="ctr"/>
        <c:lblOffset val="100"/>
        <c:noMultiLvlLbl val="0"/>
      </c:catAx>
      <c:valAx>
        <c:axId val="47595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96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960648"/>
        <c:axId val="475961040"/>
      </c:lineChart>
      <c:catAx>
        <c:axId val="47596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961040"/>
        <c:crosses val="autoZero"/>
        <c:auto val="1"/>
        <c:lblAlgn val="ctr"/>
        <c:lblOffset val="100"/>
        <c:noMultiLvlLbl val="0"/>
      </c:catAx>
      <c:valAx>
        <c:axId val="47596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96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31320"/>
        <c:axId val="617631712"/>
      </c:lineChart>
      <c:catAx>
        <c:axId val="61763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1712"/>
        <c:crosses val="autoZero"/>
        <c:auto val="1"/>
        <c:lblAlgn val="ctr"/>
        <c:lblOffset val="100"/>
        <c:noMultiLvlLbl val="0"/>
      </c:catAx>
      <c:valAx>
        <c:axId val="61763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3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29752"/>
        <c:axId val="617636416"/>
      </c:lineChart>
      <c:catAx>
        <c:axId val="61762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6416"/>
        <c:crosses val="autoZero"/>
        <c:auto val="1"/>
        <c:lblAlgn val="ctr"/>
        <c:lblOffset val="100"/>
        <c:noMultiLvlLbl val="0"/>
      </c:catAx>
      <c:valAx>
        <c:axId val="61763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2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29360"/>
        <c:axId val="617630144"/>
      </c:lineChart>
      <c:catAx>
        <c:axId val="61762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0144"/>
        <c:crosses val="autoZero"/>
        <c:auto val="1"/>
        <c:lblAlgn val="ctr"/>
        <c:lblOffset val="100"/>
        <c:noMultiLvlLbl val="0"/>
      </c:catAx>
      <c:valAx>
        <c:axId val="61763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2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34064"/>
        <c:axId val="617632104"/>
      </c:lineChart>
      <c:catAx>
        <c:axId val="61763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2104"/>
        <c:crosses val="autoZero"/>
        <c:auto val="1"/>
        <c:lblAlgn val="ctr"/>
        <c:lblOffset val="100"/>
        <c:noMultiLvlLbl val="0"/>
      </c:catAx>
      <c:valAx>
        <c:axId val="61763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3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32496"/>
        <c:axId val="617636024"/>
      </c:lineChart>
      <c:catAx>
        <c:axId val="61763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6024"/>
        <c:crosses val="autoZero"/>
        <c:auto val="1"/>
        <c:lblAlgn val="ctr"/>
        <c:lblOffset val="100"/>
        <c:noMultiLvlLbl val="0"/>
      </c:catAx>
      <c:valAx>
        <c:axId val="61763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3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33280"/>
        <c:axId val="617633672"/>
      </c:lineChart>
      <c:catAx>
        <c:axId val="61763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3672"/>
        <c:crosses val="autoZero"/>
        <c:auto val="1"/>
        <c:lblAlgn val="ctr"/>
        <c:lblOffset val="100"/>
        <c:noMultiLvlLbl val="0"/>
      </c:catAx>
      <c:valAx>
        <c:axId val="61763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3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635240"/>
        <c:axId val="617635632"/>
      </c:lineChart>
      <c:catAx>
        <c:axId val="61763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635632"/>
        <c:crosses val="autoZero"/>
        <c:auto val="1"/>
        <c:lblAlgn val="ctr"/>
        <c:lblOffset val="100"/>
        <c:noMultiLvlLbl val="0"/>
      </c:catAx>
      <c:valAx>
        <c:axId val="61763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63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72928"/>
        <c:axId val="270372536"/>
      </c:lineChart>
      <c:catAx>
        <c:axId val="27037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372536"/>
        <c:crosses val="autoZero"/>
        <c:auto val="1"/>
        <c:lblAlgn val="ctr"/>
        <c:lblOffset val="100"/>
        <c:noMultiLvlLbl val="0"/>
      </c:catAx>
      <c:valAx>
        <c:axId val="27037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7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69008"/>
        <c:axId val="270369400"/>
      </c:lineChart>
      <c:catAx>
        <c:axId val="2703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369400"/>
        <c:crosses val="autoZero"/>
        <c:auto val="1"/>
        <c:lblAlgn val="ctr"/>
        <c:lblOffset val="100"/>
        <c:noMultiLvlLbl val="0"/>
      </c:catAx>
      <c:valAx>
        <c:axId val="27036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6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70576"/>
        <c:axId val="270373320"/>
      </c:lineChart>
      <c:catAx>
        <c:axId val="27037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373320"/>
        <c:crosses val="autoZero"/>
        <c:auto val="1"/>
        <c:lblAlgn val="ctr"/>
        <c:lblOffset val="100"/>
        <c:noMultiLvlLbl val="0"/>
      </c:catAx>
      <c:valAx>
        <c:axId val="27037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7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66656"/>
        <c:axId val="270371752"/>
      </c:lineChart>
      <c:catAx>
        <c:axId val="27036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371752"/>
        <c:crosses val="autoZero"/>
        <c:auto val="1"/>
        <c:lblAlgn val="ctr"/>
        <c:lblOffset val="100"/>
        <c:noMultiLvlLbl val="0"/>
      </c:catAx>
      <c:valAx>
        <c:axId val="27037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6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67832"/>
        <c:axId val="270371360"/>
      </c:lineChart>
      <c:catAx>
        <c:axId val="27036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371360"/>
        <c:crosses val="autoZero"/>
        <c:auto val="1"/>
        <c:lblAlgn val="ctr"/>
        <c:lblOffset val="100"/>
        <c:noMultiLvlLbl val="0"/>
      </c:catAx>
      <c:valAx>
        <c:axId val="27037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6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69792"/>
        <c:axId val="270368224"/>
      </c:lineChart>
      <c:catAx>
        <c:axId val="2703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368224"/>
        <c:crosses val="autoZero"/>
        <c:auto val="1"/>
        <c:lblAlgn val="ctr"/>
        <c:lblOffset val="100"/>
        <c:noMultiLvlLbl val="0"/>
      </c:catAx>
      <c:valAx>
        <c:axId val="27036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6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370184"/>
        <c:axId val="473602912"/>
      </c:lineChart>
      <c:catAx>
        <c:axId val="27037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2912"/>
        <c:crosses val="autoZero"/>
        <c:auto val="1"/>
        <c:lblAlgn val="ctr"/>
        <c:lblOffset val="100"/>
        <c:noMultiLvlLbl val="0"/>
      </c:catAx>
      <c:valAx>
        <c:axId val="47360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37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605264"/>
        <c:axId val="473606440"/>
      </c:lineChart>
      <c:catAx>
        <c:axId val="47360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6440"/>
        <c:crosses val="autoZero"/>
        <c:auto val="1"/>
        <c:lblAlgn val="ctr"/>
        <c:lblOffset val="100"/>
        <c:noMultiLvlLbl val="0"/>
      </c:catAx>
      <c:valAx>
        <c:axId val="47360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60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608008"/>
        <c:axId val="473604480"/>
      </c:lineChart>
      <c:catAx>
        <c:axId val="47360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4480"/>
        <c:crosses val="autoZero"/>
        <c:auto val="1"/>
        <c:lblAlgn val="ctr"/>
        <c:lblOffset val="100"/>
        <c:noMultiLvlLbl val="0"/>
      </c:catAx>
      <c:valAx>
        <c:axId val="47360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60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607224"/>
        <c:axId val="473606832"/>
      </c:lineChart>
      <c:catAx>
        <c:axId val="47360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6832"/>
        <c:crosses val="autoZero"/>
        <c:auto val="1"/>
        <c:lblAlgn val="ctr"/>
        <c:lblOffset val="100"/>
        <c:noMultiLvlLbl val="0"/>
      </c:catAx>
      <c:valAx>
        <c:axId val="47360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60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608400"/>
        <c:axId val="473605656"/>
      </c:lineChart>
      <c:catAx>
        <c:axId val="47360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5656"/>
        <c:crosses val="autoZero"/>
        <c:auto val="1"/>
        <c:lblAlgn val="ctr"/>
        <c:lblOffset val="100"/>
        <c:noMultiLvlLbl val="0"/>
      </c:catAx>
      <c:valAx>
        <c:axId val="47360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60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608792"/>
        <c:axId val="473609184"/>
      </c:lineChart>
      <c:catAx>
        <c:axId val="47360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9184"/>
        <c:crosses val="autoZero"/>
        <c:auto val="1"/>
        <c:lblAlgn val="ctr"/>
        <c:lblOffset val="100"/>
        <c:noMultiLvlLbl val="0"/>
      </c:catAx>
      <c:valAx>
        <c:axId val="47360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60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609576"/>
        <c:axId val="473609968"/>
      </c:lineChart>
      <c:catAx>
        <c:axId val="47360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609968"/>
        <c:crosses val="autoZero"/>
        <c:auto val="1"/>
        <c:lblAlgn val="ctr"/>
        <c:lblOffset val="100"/>
        <c:noMultiLvlLbl val="0"/>
      </c:catAx>
      <c:valAx>
        <c:axId val="47360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60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76880"/>
        <c:axId val="615381584"/>
      </c:lineChart>
      <c:catAx>
        <c:axId val="61537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81584"/>
        <c:crosses val="autoZero"/>
        <c:auto val="1"/>
        <c:lblAlgn val="ctr"/>
        <c:lblOffset val="100"/>
        <c:noMultiLvlLbl val="0"/>
      </c:catAx>
      <c:valAx>
        <c:axId val="61538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7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81976"/>
        <c:axId val="615377664"/>
      </c:lineChart>
      <c:catAx>
        <c:axId val="61538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77664"/>
        <c:crosses val="autoZero"/>
        <c:auto val="1"/>
        <c:lblAlgn val="ctr"/>
        <c:lblOffset val="100"/>
        <c:noMultiLvlLbl val="0"/>
      </c:catAx>
      <c:valAx>
        <c:axId val="61537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8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75704"/>
        <c:axId val="615378448"/>
      </c:lineChart>
      <c:catAx>
        <c:axId val="61537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78448"/>
        <c:crosses val="autoZero"/>
        <c:auto val="1"/>
        <c:lblAlgn val="ctr"/>
        <c:lblOffset val="100"/>
        <c:noMultiLvlLbl val="0"/>
      </c:catAx>
      <c:valAx>
        <c:axId val="61537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7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79232"/>
        <c:axId val="615376096"/>
      </c:lineChart>
      <c:catAx>
        <c:axId val="61537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76096"/>
        <c:crosses val="autoZero"/>
        <c:auto val="1"/>
        <c:lblAlgn val="ctr"/>
        <c:lblOffset val="100"/>
        <c:noMultiLvlLbl val="0"/>
      </c:catAx>
      <c:valAx>
        <c:axId val="61537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7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80408"/>
        <c:axId val="615378056"/>
      </c:lineChart>
      <c:catAx>
        <c:axId val="61538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78056"/>
        <c:crosses val="autoZero"/>
        <c:auto val="1"/>
        <c:lblAlgn val="ctr"/>
        <c:lblOffset val="100"/>
        <c:noMultiLvlLbl val="0"/>
      </c:catAx>
      <c:valAx>
        <c:axId val="61537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8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82368"/>
        <c:axId val="615378840"/>
      </c:lineChart>
      <c:catAx>
        <c:axId val="61538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78840"/>
        <c:crosses val="autoZero"/>
        <c:auto val="1"/>
        <c:lblAlgn val="ctr"/>
        <c:lblOffset val="100"/>
        <c:noMultiLvlLbl val="0"/>
      </c:catAx>
      <c:valAx>
        <c:axId val="61537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8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380016"/>
        <c:axId val="615381192"/>
      </c:lineChart>
      <c:catAx>
        <c:axId val="61538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381192"/>
        <c:crosses val="autoZero"/>
        <c:auto val="1"/>
        <c:lblAlgn val="ctr"/>
        <c:lblOffset val="100"/>
        <c:noMultiLvlLbl val="0"/>
      </c:catAx>
      <c:valAx>
        <c:axId val="61538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38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67136"/>
        <c:axId val="683774584"/>
      </c:lineChart>
      <c:catAx>
        <c:axId val="68376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4584"/>
        <c:crosses val="autoZero"/>
        <c:auto val="1"/>
        <c:lblAlgn val="ctr"/>
        <c:lblOffset val="100"/>
        <c:noMultiLvlLbl val="0"/>
      </c:catAx>
      <c:valAx>
        <c:axId val="68377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6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1056"/>
        <c:axId val="683766744"/>
      </c:lineChart>
      <c:catAx>
        <c:axId val="68377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66744"/>
        <c:crosses val="autoZero"/>
        <c:auto val="1"/>
        <c:lblAlgn val="ctr"/>
        <c:lblOffset val="100"/>
        <c:noMultiLvlLbl val="0"/>
      </c:catAx>
      <c:valAx>
        <c:axId val="68376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2232"/>
        <c:axId val="683767920"/>
      </c:lineChart>
      <c:catAx>
        <c:axId val="68377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67920"/>
        <c:crosses val="autoZero"/>
        <c:auto val="1"/>
        <c:lblAlgn val="ctr"/>
        <c:lblOffset val="100"/>
        <c:noMultiLvlLbl val="0"/>
      </c:catAx>
      <c:valAx>
        <c:axId val="68376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2624"/>
        <c:axId val="683773016"/>
      </c:lineChart>
      <c:catAx>
        <c:axId val="68377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3016"/>
        <c:crosses val="autoZero"/>
        <c:auto val="1"/>
        <c:lblAlgn val="ctr"/>
        <c:lblOffset val="100"/>
        <c:noMultiLvlLbl val="0"/>
      </c:catAx>
      <c:valAx>
        <c:axId val="68377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3800"/>
        <c:axId val="683768704"/>
      </c:lineChart>
      <c:catAx>
        <c:axId val="68377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68704"/>
        <c:crosses val="autoZero"/>
        <c:auto val="1"/>
        <c:lblAlgn val="ctr"/>
        <c:lblOffset val="100"/>
        <c:noMultiLvlLbl val="0"/>
      </c:catAx>
      <c:valAx>
        <c:axId val="68376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69488"/>
        <c:axId val="683765568"/>
      </c:lineChart>
      <c:catAx>
        <c:axId val="68376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65568"/>
        <c:crosses val="autoZero"/>
        <c:auto val="1"/>
        <c:lblAlgn val="ctr"/>
        <c:lblOffset val="100"/>
        <c:noMultiLvlLbl val="0"/>
      </c:catAx>
      <c:valAx>
        <c:axId val="68376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6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62824"/>
        <c:axId val="683774976"/>
      </c:lineChart>
      <c:catAx>
        <c:axId val="683762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4976"/>
        <c:crosses val="autoZero"/>
        <c:auto val="1"/>
        <c:lblAlgn val="ctr"/>
        <c:lblOffset val="100"/>
        <c:noMultiLvlLbl val="0"/>
      </c:catAx>
      <c:valAx>
        <c:axId val="68377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62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65176"/>
        <c:axId val="683770664"/>
      </c:lineChart>
      <c:catAx>
        <c:axId val="68376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0664"/>
        <c:crosses val="autoZero"/>
        <c:auto val="1"/>
        <c:lblAlgn val="ctr"/>
        <c:lblOffset val="100"/>
        <c:noMultiLvlLbl val="0"/>
      </c:catAx>
      <c:valAx>
        <c:axId val="68377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6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0272"/>
        <c:axId val="683771448"/>
      </c:lineChart>
      <c:catAx>
        <c:axId val="68377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1448"/>
        <c:crosses val="autoZero"/>
        <c:auto val="1"/>
        <c:lblAlgn val="ctr"/>
        <c:lblOffset val="100"/>
        <c:noMultiLvlLbl val="0"/>
      </c:catAx>
      <c:valAx>
        <c:axId val="68377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63216"/>
        <c:axId val="683764000"/>
      </c:lineChart>
      <c:catAx>
        <c:axId val="68376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64000"/>
        <c:crosses val="autoZero"/>
        <c:auto val="1"/>
        <c:lblAlgn val="ctr"/>
        <c:lblOffset val="100"/>
        <c:noMultiLvlLbl val="0"/>
      </c:catAx>
      <c:valAx>
        <c:axId val="68376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6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66352"/>
        <c:axId val="683776936"/>
      </c:lineChart>
      <c:catAx>
        <c:axId val="68376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6936"/>
        <c:crosses val="autoZero"/>
        <c:auto val="1"/>
        <c:lblAlgn val="ctr"/>
        <c:lblOffset val="100"/>
        <c:noMultiLvlLbl val="0"/>
      </c:catAx>
      <c:valAx>
        <c:axId val="68377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6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7328"/>
        <c:axId val="683776152"/>
      </c:lineChart>
      <c:catAx>
        <c:axId val="68377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6152"/>
        <c:crosses val="autoZero"/>
        <c:auto val="1"/>
        <c:lblAlgn val="ctr"/>
        <c:lblOffset val="100"/>
        <c:noMultiLvlLbl val="0"/>
      </c:catAx>
      <c:valAx>
        <c:axId val="6837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8504"/>
        <c:axId val="683778112"/>
      </c:lineChart>
      <c:catAx>
        <c:axId val="68377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778112"/>
        <c:crosses val="autoZero"/>
        <c:auto val="1"/>
        <c:lblAlgn val="ctr"/>
        <c:lblOffset val="100"/>
        <c:noMultiLvlLbl val="0"/>
      </c:catAx>
      <c:valAx>
        <c:axId val="68377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775760"/>
        <c:axId val="326118000"/>
      </c:lineChart>
      <c:catAx>
        <c:axId val="68377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8000"/>
        <c:crosses val="autoZero"/>
        <c:auto val="1"/>
        <c:lblAlgn val="ctr"/>
        <c:lblOffset val="100"/>
        <c:noMultiLvlLbl val="0"/>
      </c:catAx>
      <c:valAx>
        <c:axId val="32611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77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8392"/>
        <c:axId val="326116824"/>
      </c:lineChart>
      <c:catAx>
        <c:axId val="32611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6824"/>
        <c:crosses val="autoZero"/>
        <c:auto val="1"/>
        <c:lblAlgn val="ctr"/>
        <c:lblOffset val="100"/>
        <c:noMultiLvlLbl val="0"/>
      </c:catAx>
      <c:valAx>
        <c:axId val="32611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7608"/>
        <c:axId val="326118784"/>
      </c:lineChart>
      <c:catAx>
        <c:axId val="32611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8784"/>
        <c:crosses val="autoZero"/>
        <c:auto val="1"/>
        <c:lblAlgn val="ctr"/>
        <c:lblOffset val="100"/>
        <c:noMultiLvlLbl val="0"/>
      </c:catAx>
      <c:valAx>
        <c:axId val="32611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6432"/>
        <c:axId val="326108200"/>
      </c:lineChart>
      <c:catAx>
        <c:axId val="32611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8200"/>
        <c:crosses val="autoZero"/>
        <c:auto val="1"/>
        <c:lblAlgn val="ctr"/>
        <c:lblOffset val="100"/>
        <c:noMultiLvlLbl val="0"/>
      </c:catAx>
      <c:valAx>
        <c:axId val="32610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3104"/>
        <c:axId val="326115256"/>
      </c:lineChart>
      <c:catAx>
        <c:axId val="32610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5256"/>
        <c:crosses val="autoZero"/>
        <c:auto val="1"/>
        <c:lblAlgn val="ctr"/>
        <c:lblOffset val="100"/>
        <c:noMultiLvlLbl val="0"/>
      </c:catAx>
      <c:valAx>
        <c:axId val="32611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0552"/>
        <c:axId val="326108592"/>
      </c:lineChart>
      <c:catAx>
        <c:axId val="32611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8592"/>
        <c:crosses val="autoZero"/>
        <c:auto val="1"/>
        <c:lblAlgn val="ctr"/>
        <c:lblOffset val="100"/>
        <c:noMultiLvlLbl val="0"/>
      </c:catAx>
      <c:valAx>
        <c:axId val="32610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8984"/>
        <c:axId val="326105848"/>
      </c:lineChart>
      <c:catAx>
        <c:axId val="32610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5848"/>
        <c:crosses val="autoZero"/>
        <c:auto val="1"/>
        <c:lblAlgn val="ctr"/>
        <c:lblOffset val="100"/>
        <c:noMultiLvlLbl val="0"/>
      </c:catAx>
      <c:valAx>
        <c:axId val="32610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5456"/>
        <c:axId val="326103496"/>
      </c:lineChart>
      <c:catAx>
        <c:axId val="32610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3496"/>
        <c:crosses val="autoZero"/>
        <c:auto val="1"/>
        <c:lblAlgn val="ctr"/>
        <c:lblOffset val="100"/>
        <c:noMultiLvlLbl val="0"/>
      </c:catAx>
      <c:valAx>
        <c:axId val="32610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4864"/>
        <c:axId val="326112120"/>
      </c:lineChart>
      <c:catAx>
        <c:axId val="32611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12120"/>
        <c:crosses val="autoZero"/>
        <c:auto val="1"/>
        <c:lblAlgn val="ctr"/>
        <c:lblOffset val="100"/>
        <c:noMultiLvlLbl val="0"/>
      </c:catAx>
      <c:valAx>
        <c:axId val="32611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2512"/>
        <c:axId val="326103888"/>
      </c:lineChart>
      <c:catAx>
        <c:axId val="32611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3888"/>
        <c:crosses val="autoZero"/>
        <c:auto val="1"/>
        <c:lblAlgn val="ctr"/>
        <c:lblOffset val="100"/>
        <c:noMultiLvlLbl val="0"/>
      </c:catAx>
      <c:valAx>
        <c:axId val="32610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12904"/>
        <c:axId val="326104280"/>
      </c:lineChart>
      <c:catAx>
        <c:axId val="32611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4280"/>
        <c:crosses val="autoZero"/>
        <c:auto val="1"/>
        <c:lblAlgn val="ctr"/>
        <c:lblOffset val="100"/>
        <c:noMultiLvlLbl val="0"/>
      </c:catAx>
      <c:valAx>
        <c:axId val="32610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1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4672"/>
        <c:axId val="326106240"/>
      </c:lineChart>
      <c:catAx>
        <c:axId val="32610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6240"/>
        <c:crosses val="autoZero"/>
        <c:auto val="1"/>
        <c:lblAlgn val="ctr"/>
        <c:lblOffset val="100"/>
        <c:noMultiLvlLbl val="0"/>
      </c:catAx>
      <c:valAx>
        <c:axId val="32610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7416"/>
        <c:axId val="326107024"/>
      </c:lineChart>
      <c:catAx>
        <c:axId val="32610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7024"/>
        <c:crosses val="autoZero"/>
        <c:auto val="1"/>
        <c:lblAlgn val="ctr"/>
        <c:lblOffset val="100"/>
        <c:noMultiLvlLbl val="0"/>
      </c:catAx>
      <c:valAx>
        <c:axId val="32610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09376"/>
        <c:axId val="326109768"/>
      </c:lineChart>
      <c:catAx>
        <c:axId val="32610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09768"/>
        <c:crosses val="autoZero"/>
        <c:auto val="1"/>
        <c:lblAlgn val="ctr"/>
        <c:lblOffset val="100"/>
        <c:noMultiLvlLbl val="0"/>
      </c:catAx>
      <c:valAx>
        <c:axId val="32610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0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56432"/>
        <c:axId val="679655256"/>
      </c:lineChart>
      <c:catAx>
        <c:axId val="67965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55256"/>
        <c:crosses val="autoZero"/>
        <c:auto val="1"/>
        <c:lblAlgn val="ctr"/>
        <c:lblOffset val="100"/>
        <c:noMultiLvlLbl val="0"/>
      </c:catAx>
      <c:valAx>
        <c:axId val="67965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5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54472"/>
        <c:axId val="679654864"/>
      </c:lineChart>
      <c:catAx>
        <c:axId val="67965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54864"/>
        <c:crosses val="autoZero"/>
        <c:auto val="1"/>
        <c:lblAlgn val="ctr"/>
        <c:lblOffset val="100"/>
        <c:noMultiLvlLbl val="0"/>
      </c:catAx>
      <c:valAx>
        <c:axId val="67965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5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56824"/>
        <c:axId val="679653688"/>
      </c:lineChart>
      <c:catAx>
        <c:axId val="67965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53688"/>
        <c:crosses val="autoZero"/>
        <c:auto val="1"/>
        <c:lblAlgn val="ctr"/>
        <c:lblOffset val="100"/>
        <c:noMultiLvlLbl val="0"/>
      </c:catAx>
      <c:valAx>
        <c:axId val="6796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5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53296"/>
        <c:axId val="679648200"/>
      </c:lineChart>
      <c:catAx>
        <c:axId val="67965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8200"/>
        <c:crosses val="autoZero"/>
        <c:auto val="1"/>
        <c:lblAlgn val="ctr"/>
        <c:lblOffset val="100"/>
        <c:noMultiLvlLbl val="0"/>
      </c:catAx>
      <c:valAx>
        <c:axId val="67964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5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1144"/>
        <c:axId val="679649376"/>
      </c:lineChart>
      <c:catAx>
        <c:axId val="67964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9376"/>
        <c:crosses val="autoZero"/>
        <c:auto val="1"/>
        <c:lblAlgn val="ctr"/>
        <c:lblOffset val="100"/>
        <c:noMultiLvlLbl val="0"/>
      </c:catAx>
      <c:valAx>
        <c:axId val="6796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51728"/>
        <c:axId val="679647024"/>
      </c:lineChart>
      <c:catAx>
        <c:axId val="6796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7024"/>
        <c:crosses val="autoZero"/>
        <c:auto val="1"/>
        <c:lblAlgn val="ctr"/>
        <c:lblOffset val="100"/>
        <c:noMultiLvlLbl val="0"/>
      </c:catAx>
      <c:valAx>
        <c:axId val="6796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5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4672"/>
        <c:axId val="679646240"/>
      </c:lineChart>
      <c:catAx>
        <c:axId val="6796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6240"/>
        <c:crosses val="autoZero"/>
        <c:auto val="1"/>
        <c:lblAlgn val="ctr"/>
        <c:lblOffset val="100"/>
        <c:noMultiLvlLbl val="0"/>
      </c:catAx>
      <c:valAx>
        <c:axId val="6796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5456"/>
        <c:axId val="679641928"/>
      </c:lineChart>
      <c:catAx>
        <c:axId val="67964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1928"/>
        <c:crosses val="autoZero"/>
        <c:auto val="1"/>
        <c:lblAlgn val="ctr"/>
        <c:lblOffset val="100"/>
        <c:noMultiLvlLbl val="0"/>
      </c:catAx>
      <c:valAx>
        <c:axId val="67964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5064"/>
        <c:axId val="679650552"/>
      </c:lineChart>
      <c:catAx>
        <c:axId val="67964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50552"/>
        <c:crosses val="autoZero"/>
        <c:auto val="1"/>
        <c:lblAlgn val="ctr"/>
        <c:lblOffset val="100"/>
        <c:noMultiLvlLbl val="0"/>
      </c:catAx>
      <c:valAx>
        <c:axId val="67965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9768"/>
        <c:axId val="679647808"/>
      </c:lineChart>
      <c:catAx>
        <c:axId val="67964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7808"/>
        <c:crosses val="autoZero"/>
        <c:auto val="1"/>
        <c:lblAlgn val="ctr"/>
        <c:lblOffset val="100"/>
        <c:noMultiLvlLbl val="0"/>
      </c:catAx>
      <c:valAx>
        <c:axId val="67964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2320"/>
        <c:axId val="679648984"/>
      </c:lineChart>
      <c:catAx>
        <c:axId val="67964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8984"/>
        <c:crosses val="autoZero"/>
        <c:auto val="1"/>
        <c:lblAlgn val="ctr"/>
        <c:lblOffset val="100"/>
        <c:noMultiLvlLbl val="0"/>
      </c:catAx>
      <c:valAx>
        <c:axId val="67964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52512"/>
        <c:axId val="679652904"/>
      </c:lineChart>
      <c:catAx>
        <c:axId val="67965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52904"/>
        <c:crosses val="autoZero"/>
        <c:auto val="1"/>
        <c:lblAlgn val="ctr"/>
        <c:lblOffset val="100"/>
        <c:noMultiLvlLbl val="0"/>
      </c:catAx>
      <c:valAx>
        <c:axId val="67965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5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2712"/>
        <c:axId val="679643104"/>
      </c:lineChart>
      <c:catAx>
        <c:axId val="67964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3104"/>
        <c:crosses val="autoZero"/>
        <c:auto val="1"/>
        <c:lblAlgn val="ctr"/>
        <c:lblOffset val="100"/>
        <c:noMultiLvlLbl val="0"/>
      </c:catAx>
      <c:valAx>
        <c:axId val="6796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9643888"/>
        <c:axId val="679644280"/>
      </c:lineChart>
      <c:catAx>
        <c:axId val="6796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644280"/>
        <c:crosses val="autoZero"/>
        <c:auto val="1"/>
        <c:lblAlgn val="ctr"/>
        <c:lblOffset val="100"/>
        <c:noMultiLvlLbl val="0"/>
      </c:catAx>
      <c:valAx>
        <c:axId val="67964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96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0536"/>
        <c:axId val="677402888"/>
      </c:lineChart>
      <c:catAx>
        <c:axId val="67740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2888"/>
        <c:crosses val="autoZero"/>
        <c:auto val="1"/>
        <c:lblAlgn val="ctr"/>
        <c:lblOffset val="100"/>
        <c:noMultiLvlLbl val="0"/>
      </c:catAx>
      <c:valAx>
        <c:axId val="67740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5240"/>
        <c:axId val="677405632"/>
      </c:lineChart>
      <c:catAx>
        <c:axId val="67740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5632"/>
        <c:crosses val="autoZero"/>
        <c:auto val="1"/>
        <c:lblAlgn val="ctr"/>
        <c:lblOffset val="100"/>
        <c:noMultiLvlLbl val="0"/>
      </c:catAx>
      <c:valAx>
        <c:axId val="67740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396616"/>
        <c:axId val="677408768"/>
      </c:lineChart>
      <c:catAx>
        <c:axId val="67739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8768"/>
        <c:crosses val="autoZero"/>
        <c:auto val="1"/>
        <c:lblAlgn val="ctr"/>
        <c:lblOffset val="100"/>
        <c:noMultiLvlLbl val="0"/>
      </c:catAx>
      <c:valAx>
        <c:axId val="67740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39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6024"/>
        <c:axId val="677398184"/>
      </c:lineChart>
      <c:catAx>
        <c:axId val="67740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398184"/>
        <c:crosses val="autoZero"/>
        <c:auto val="1"/>
        <c:lblAlgn val="ctr"/>
        <c:lblOffset val="100"/>
        <c:noMultiLvlLbl val="0"/>
      </c:catAx>
      <c:valAx>
        <c:axId val="67739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6416"/>
        <c:axId val="677400928"/>
      </c:lineChart>
      <c:catAx>
        <c:axId val="67740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0928"/>
        <c:crosses val="autoZero"/>
        <c:auto val="1"/>
        <c:lblAlgn val="ctr"/>
        <c:lblOffset val="100"/>
        <c:noMultiLvlLbl val="0"/>
      </c:catAx>
      <c:valAx>
        <c:axId val="67740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7984"/>
        <c:axId val="677402104"/>
      </c:lineChart>
      <c:catAx>
        <c:axId val="67740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2104"/>
        <c:crosses val="autoZero"/>
        <c:auto val="1"/>
        <c:lblAlgn val="ctr"/>
        <c:lblOffset val="100"/>
        <c:noMultiLvlLbl val="0"/>
      </c:catAx>
      <c:valAx>
        <c:axId val="67740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4064"/>
        <c:axId val="677407200"/>
      </c:lineChart>
      <c:catAx>
        <c:axId val="67740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7200"/>
        <c:crosses val="autoZero"/>
        <c:auto val="1"/>
        <c:lblAlgn val="ctr"/>
        <c:lblOffset val="100"/>
        <c:noMultiLvlLbl val="0"/>
      </c:catAx>
      <c:valAx>
        <c:axId val="67740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6808"/>
        <c:axId val="677403672"/>
      </c:lineChart>
      <c:catAx>
        <c:axId val="67740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3672"/>
        <c:crosses val="autoZero"/>
        <c:auto val="1"/>
        <c:lblAlgn val="ctr"/>
        <c:lblOffset val="100"/>
        <c:noMultiLvlLbl val="0"/>
      </c:catAx>
      <c:valAx>
        <c:axId val="67740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3280"/>
        <c:axId val="677404456"/>
      </c:lineChart>
      <c:catAx>
        <c:axId val="67740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4456"/>
        <c:crosses val="autoZero"/>
        <c:auto val="1"/>
        <c:lblAlgn val="ctr"/>
        <c:lblOffset val="100"/>
        <c:noMultiLvlLbl val="0"/>
      </c:catAx>
      <c:valAx>
        <c:axId val="67740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4848"/>
        <c:axId val="677407592"/>
      </c:lineChart>
      <c:catAx>
        <c:axId val="67740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7592"/>
        <c:crosses val="autoZero"/>
        <c:auto val="1"/>
        <c:lblAlgn val="ctr"/>
        <c:lblOffset val="100"/>
        <c:noMultiLvlLbl val="0"/>
      </c:catAx>
      <c:valAx>
        <c:axId val="67740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08376"/>
        <c:axId val="677409944"/>
      </c:lineChart>
      <c:catAx>
        <c:axId val="67740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09944"/>
        <c:crosses val="autoZero"/>
        <c:auto val="1"/>
        <c:lblAlgn val="ctr"/>
        <c:lblOffset val="100"/>
        <c:noMultiLvlLbl val="0"/>
      </c:catAx>
      <c:valAx>
        <c:axId val="67740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0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11512"/>
        <c:axId val="677412296"/>
      </c:lineChart>
      <c:catAx>
        <c:axId val="67741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12296"/>
        <c:crosses val="autoZero"/>
        <c:auto val="1"/>
        <c:lblAlgn val="ctr"/>
        <c:lblOffset val="100"/>
        <c:noMultiLvlLbl val="0"/>
      </c:catAx>
      <c:valAx>
        <c:axId val="67741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1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10336"/>
        <c:axId val="677411120"/>
      </c:lineChart>
      <c:catAx>
        <c:axId val="67741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411120"/>
        <c:crosses val="autoZero"/>
        <c:auto val="1"/>
        <c:lblAlgn val="ctr"/>
        <c:lblOffset val="100"/>
        <c:noMultiLvlLbl val="0"/>
      </c:catAx>
      <c:valAx>
        <c:axId val="67741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1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410728"/>
        <c:axId val="718127984"/>
      </c:lineChart>
      <c:catAx>
        <c:axId val="67741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7984"/>
        <c:crosses val="autoZero"/>
        <c:auto val="1"/>
        <c:lblAlgn val="ctr"/>
        <c:lblOffset val="100"/>
        <c:noMultiLvlLbl val="0"/>
      </c:catAx>
      <c:valAx>
        <c:axId val="71812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41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8376"/>
        <c:axId val="718119360"/>
      </c:lineChart>
      <c:catAx>
        <c:axId val="71812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19360"/>
        <c:crosses val="autoZero"/>
        <c:auto val="1"/>
        <c:lblAlgn val="ctr"/>
        <c:lblOffset val="100"/>
        <c:noMultiLvlLbl val="0"/>
      </c:catAx>
      <c:valAx>
        <c:axId val="71811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18968"/>
        <c:axId val="718129944"/>
      </c:lineChart>
      <c:catAx>
        <c:axId val="71811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9944"/>
        <c:crosses val="autoZero"/>
        <c:auto val="1"/>
        <c:lblAlgn val="ctr"/>
        <c:lblOffset val="100"/>
        <c:noMultiLvlLbl val="0"/>
      </c:catAx>
      <c:valAx>
        <c:axId val="71812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1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3280"/>
        <c:axId val="718130728"/>
      </c:lineChart>
      <c:catAx>
        <c:axId val="71812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0728"/>
        <c:crosses val="autoZero"/>
        <c:auto val="1"/>
        <c:lblAlgn val="ctr"/>
        <c:lblOffset val="100"/>
        <c:noMultiLvlLbl val="0"/>
      </c:catAx>
      <c:valAx>
        <c:axId val="71813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8768"/>
        <c:axId val="718120144"/>
      </c:lineChart>
      <c:catAx>
        <c:axId val="71812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0144"/>
        <c:crosses val="autoZero"/>
        <c:auto val="1"/>
        <c:lblAlgn val="ctr"/>
        <c:lblOffset val="100"/>
        <c:noMultiLvlLbl val="0"/>
      </c:catAx>
      <c:valAx>
        <c:axId val="71812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3672"/>
        <c:axId val="718120536"/>
      </c:lineChart>
      <c:catAx>
        <c:axId val="71812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0536"/>
        <c:crosses val="autoZero"/>
        <c:auto val="1"/>
        <c:lblAlgn val="ctr"/>
        <c:lblOffset val="100"/>
        <c:noMultiLvlLbl val="0"/>
      </c:catAx>
      <c:valAx>
        <c:axId val="71812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7592"/>
        <c:axId val="718127200"/>
      </c:lineChart>
      <c:catAx>
        <c:axId val="71812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7200"/>
        <c:crosses val="autoZero"/>
        <c:auto val="1"/>
        <c:lblAlgn val="ctr"/>
        <c:lblOffset val="100"/>
        <c:noMultiLvlLbl val="0"/>
      </c:catAx>
      <c:valAx>
        <c:axId val="71812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0928"/>
        <c:axId val="718131120"/>
      </c:lineChart>
      <c:catAx>
        <c:axId val="71812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1120"/>
        <c:crosses val="autoZero"/>
        <c:auto val="1"/>
        <c:lblAlgn val="ctr"/>
        <c:lblOffset val="100"/>
        <c:noMultiLvlLbl val="0"/>
      </c:catAx>
      <c:valAx>
        <c:axId val="71813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1712"/>
        <c:axId val="718122104"/>
      </c:lineChart>
      <c:catAx>
        <c:axId val="71812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2104"/>
        <c:crosses val="autoZero"/>
        <c:auto val="1"/>
        <c:lblAlgn val="ctr"/>
        <c:lblOffset val="100"/>
        <c:noMultiLvlLbl val="0"/>
      </c:catAx>
      <c:valAx>
        <c:axId val="71812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2496"/>
        <c:axId val="718122888"/>
      </c:lineChart>
      <c:catAx>
        <c:axId val="71812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2888"/>
        <c:crosses val="autoZero"/>
        <c:auto val="1"/>
        <c:lblAlgn val="ctr"/>
        <c:lblOffset val="100"/>
        <c:noMultiLvlLbl val="0"/>
      </c:catAx>
      <c:valAx>
        <c:axId val="71812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25632"/>
        <c:axId val="718126416"/>
      </c:lineChart>
      <c:catAx>
        <c:axId val="71812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26416"/>
        <c:crosses val="autoZero"/>
        <c:auto val="1"/>
        <c:lblAlgn val="ctr"/>
        <c:lblOffset val="100"/>
        <c:noMultiLvlLbl val="0"/>
      </c:catAx>
      <c:valAx>
        <c:axId val="71812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2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1312"/>
        <c:axId val="718131904"/>
      </c:lineChart>
      <c:catAx>
        <c:axId val="71814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1904"/>
        <c:crosses val="autoZero"/>
        <c:auto val="1"/>
        <c:lblAlgn val="ctr"/>
        <c:lblOffset val="100"/>
        <c:noMultiLvlLbl val="0"/>
      </c:catAx>
      <c:valAx>
        <c:axId val="71813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1704"/>
        <c:axId val="718142096"/>
      </c:lineChart>
      <c:catAx>
        <c:axId val="71814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2096"/>
        <c:crosses val="autoZero"/>
        <c:auto val="1"/>
        <c:lblAlgn val="ctr"/>
        <c:lblOffset val="100"/>
        <c:noMultiLvlLbl val="0"/>
      </c:catAx>
      <c:valAx>
        <c:axId val="71814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8960"/>
        <c:axId val="718138176"/>
      </c:lineChart>
      <c:catAx>
        <c:axId val="71813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8176"/>
        <c:crosses val="autoZero"/>
        <c:auto val="1"/>
        <c:lblAlgn val="ctr"/>
        <c:lblOffset val="100"/>
        <c:noMultiLvlLbl val="0"/>
      </c:catAx>
      <c:valAx>
        <c:axId val="71813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3664"/>
        <c:axId val="718140920"/>
      </c:lineChart>
      <c:catAx>
        <c:axId val="71814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920"/>
        <c:crosses val="autoZero"/>
        <c:auto val="1"/>
        <c:lblAlgn val="ctr"/>
        <c:lblOffset val="100"/>
        <c:noMultiLvlLbl val="0"/>
      </c:catAx>
      <c:valAx>
        <c:axId val="71814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3864"/>
        <c:axId val="718140136"/>
      </c:lineChart>
      <c:catAx>
        <c:axId val="71813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0136"/>
        <c:crosses val="autoZero"/>
        <c:auto val="1"/>
        <c:lblAlgn val="ctr"/>
        <c:lblOffset val="100"/>
        <c:noMultiLvlLbl val="0"/>
      </c:catAx>
      <c:valAx>
        <c:axId val="71814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1512"/>
        <c:axId val="718134648"/>
      </c:lineChart>
      <c:catAx>
        <c:axId val="71813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4648"/>
        <c:crosses val="autoZero"/>
        <c:auto val="1"/>
        <c:lblAlgn val="ctr"/>
        <c:lblOffset val="100"/>
        <c:noMultiLvlLbl val="0"/>
      </c:catAx>
      <c:valAx>
        <c:axId val="71813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5040"/>
        <c:axId val="718135432"/>
      </c:lineChart>
      <c:catAx>
        <c:axId val="71813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5432"/>
        <c:crosses val="autoZero"/>
        <c:auto val="1"/>
        <c:lblAlgn val="ctr"/>
        <c:lblOffset val="100"/>
        <c:noMultiLvlLbl val="0"/>
      </c:catAx>
      <c:valAx>
        <c:axId val="71813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2688"/>
        <c:axId val="718135824"/>
      </c:lineChart>
      <c:catAx>
        <c:axId val="71813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5824"/>
        <c:crosses val="autoZero"/>
        <c:auto val="1"/>
        <c:lblAlgn val="ctr"/>
        <c:lblOffset val="100"/>
        <c:noMultiLvlLbl val="0"/>
      </c:catAx>
      <c:valAx>
        <c:axId val="71813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3472"/>
        <c:axId val="718138568"/>
      </c:lineChart>
      <c:catAx>
        <c:axId val="71813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8568"/>
        <c:crosses val="autoZero"/>
        <c:auto val="1"/>
        <c:lblAlgn val="ctr"/>
        <c:lblOffset val="100"/>
        <c:noMultiLvlLbl val="0"/>
      </c:catAx>
      <c:valAx>
        <c:axId val="71813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9744"/>
        <c:axId val="718136216"/>
      </c:lineChart>
      <c:catAx>
        <c:axId val="71813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6216"/>
        <c:crosses val="autoZero"/>
        <c:auto val="1"/>
        <c:lblAlgn val="ctr"/>
        <c:lblOffset val="100"/>
        <c:noMultiLvlLbl val="0"/>
      </c:catAx>
      <c:valAx>
        <c:axId val="71813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37000"/>
        <c:axId val="718137392"/>
      </c:lineChart>
      <c:catAx>
        <c:axId val="71813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37392"/>
        <c:crosses val="autoZero"/>
        <c:auto val="1"/>
        <c:lblAlgn val="ctr"/>
        <c:lblOffset val="100"/>
        <c:noMultiLvlLbl val="0"/>
      </c:catAx>
      <c:valAx>
        <c:axId val="71813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3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1112"/>
        <c:axId val="718146800"/>
      </c:lineChart>
      <c:catAx>
        <c:axId val="71815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6800"/>
        <c:crosses val="autoZero"/>
        <c:auto val="1"/>
        <c:lblAlgn val="ctr"/>
        <c:lblOffset val="100"/>
        <c:noMultiLvlLbl val="0"/>
      </c:catAx>
      <c:valAx>
        <c:axId val="71814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0328"/>
        <c:axId val="718145232"/>
      </c:lineChart>
      <c:catAx>
        <c:axId val="71815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5232"/>
        <c:crosses val="autoZero"/>
        <c:auto val="1"/>
        <c:lblAlgn val="ctr"/>
        <c:lblOffset val="100"/>
        <c:noMultiLvlLbl val="0"/>
      </c:catAx>
      <c:valAx>
        <c:axId val="71814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0720"/>
        <c:axId val="718149152"/>
      </c:lineChart>
      <c:catAx>
        <c:axId val="71815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9152"/>
        <c:crosses val="autoZero"/>
        <c:auto val="1"/>
        <c:lblAlgn val="ctr"/>
        <c:lblOffset val="100"/>
        <c:noMultiLvlLbl val="0"/>
      </c:catAx>
      <c:valAx>
        <c:axId val="71814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6016"/>
        <c:axId val="718144056"/>
      </c:lineChart>
      <c:catAx>
        <c:axId val="71814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4056"/>
        <c:crosses val="autoZero"/>
        <c:auto val="1"/>
        <c:lblAlgn val="ctr"/>
        <c:lblOffset val="100"/>
        <c:noMultiLvlLbl val="0"/>
      </c:catAx>
      <c:valAx>
        <c:axId val="71814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7976"/>
        <c:axId val="718145624"/>
      </c:lineChart>
      <c:catAx>
        <c:axId val="71814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5624"/>
        <c:crosses val="autoZero"/>
        <c:auto val="1"/>
        <c:lblAlgn val="ctr"/>
        <c:lblOffset val="100"/>
        <c:noMultiLvlLbl val="0"/>
      </c:catAx>
      <c:valAx>
        <c:axId val="71814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47584"/>
        <c:axId val="718148368"/>
      </c:lineChart>
      <c:catAx>
        <c:axId val="71814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48368"/>
        <c:crosses val="autoZero"/>
        <c:auto val="1"/>
        <c:lblAlgn val="ctr"/>
        <c:lblOffset val="100"/>
        <c:noMultiLvlLbl val="0"/>
      </c:catAx>
      <c:valAx>
        <c:axId val="71814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4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3336"/>
        <c:axId val="472196080"/>
      </c:lineChart>
      <c:catAx>
        <c:axId val="47219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6080"/>
        <c:crosses val="autoZero"/>
        <c:auto val="1"/>
        <c:lblAlgn val="ctr"/>
        <c:lblOffset val="100"/>
        <c:noMultiLvlLbl val="0"/>
      </c:catAx>
      <c:valAx>
        <c:axId val="47219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0784"/>
        <c:axId val="472201176"/>
      </c:lineChart>
      <c:catAx>
        <c:axId val="47220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1176"/>
        <c:crosses val="autoZero"/>
        <c:auto val="1"/>
        <c:lblAlgn val="ctr"/>
        <c:lblOffset val="100"/>
        <c:noMultiLvlLbl val="0"/>
      </c:catAx>
      <c:valAx>
        <c:axId val="47220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2352"/>
        <c:axId val="472197648"/>
      </c:lineChart>
      <c:catAx>
        <c:axId val="47220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7648"/>
        <c:crosses val="autoZero"/>
        <c:auto val="1"/>
        <c:lblAlgn val="ctr"/>
        <c:lblOffset val="100"/>
        <c:noMultiLvlLbl val="0"/>
      </c:catAx>
      <c:valAx>
        <c:axId val="47219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2744"/>
        <c:axId val="472200392"/>
      </c:lineChart>
      <c:catAx>
        <c:axId val="47220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0392"/>
        <c:crosses val="autoZero"/>
        <c:auto val="1"/>
        <c:lblAlgn val="ctr"/>
        <c:lblOffset val="100"/>
        <c:noMultiLvlLbl val="0"/>
      </c:catAx>
      <c:valAx>
        <c:axId val="47220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5688"/>
        <c:axId val="472192944"/>
      </c:lineChart>
      <c:catAx>
        <c:axId val="47219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2944"/>
        <c:crosses val="autoZero"/>
        <c:auto val="1"/>
        <c:lblAlgn val="ctr"/>
        <c:lblOffset val="100"/>
        <c:noMultiLvlLbl val="0"/>
      </c:catAx>
      <c:valAx>
        <c:axId val="47219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3728"/>
        <c:axId val="472198432"/>
      </c:lineChart>
      <c:catAx>
        <c:axId val="47219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8432"/>
        <c:crosses val="autoZero"/>
        <c:auto val="1"/>
        <c:lblAlgn val="ctr"/>
        <c:lblOffset val="100"/>
        <c:noMultiLvlLbl val="0"/>
      </c:catAx>
      <c:valAx>
        <c:axId val="47219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3528"/>
        <c:axId val="472199216"/>
      </c:lineChart>
      <c:catAx>
        <c:axId val="47220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9216"/>
        <c:crosses val="autoZero"/>
        <c:auto val="1"/>
        <c:lblAlgn val="ctr"/>
        <c:lblOffset val="100"/>
        <c:noMultiLvlLbl val="0"/>
      </c:catAx>
      <c:valAx>
        <c:axId val="47219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4904"/>
        <c:axId val="472197256"/>
      </c:lineChart>
      <c:catAx>
        <c:axId val="47219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7256"/>
        <c:crosses val="autoZero"/>
        <c:auto val="1"/>
        <c:lblAlgn val="ctr"/>
        <c:lblOffset val="100"/>
        <c:noMultiLvlLbl val="0"/>
      </c:catAx>
      <c:valAx>
        <c:axId val="47219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199608"/>
        <c:axId val="472200000"/>
      </c:lineChart>
      <c:catAx>
        <c:axId val="47219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0000"/>
        <c:crosses val="autoZero"/>
        <c:auto val="1"/>
        <c:lblAlgn val="ctr"/>
        <c:lblOffset val="100"/>
        <c:noMultiLvlLbl val="0"/>
      </c:catAx>
      <c:valAx>
        <c:axId val="47220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19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3136"/>
        <c:axId val="472203920"/>
      </c:lineChart>
      <c:catAx>
        <c:axId val="47220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3920"/>
        <c:crosses val="autoZero"/>
        <c:auto val="1"/>
        <c:lblAlgn val="ctr"/>
        <c:lblOffset val="100"/>
        <c:noMultiLvlLbl val="0"/>
      </c:catAx>
      <c:valAx>
        <c:axId val="47220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4312"/>
        <c:axId val="472192160"/>
      </c:lineChart>
      <c:catAx>
        <c:axId val="47220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192160"/>
        <c:crosses val="autoZero"/>
        <c:auto val="1"/>
        <c:lblAlgn val="ctr"/>
        <c:lblOffset val="100"/>
        <c:noMultiLvlLbl val="0"/>
      </c:catAx>
      <c:valAx>
        <c:axId val="47219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5880"/>
        <c:axId val="472212544"/>
      </c:lineChart>
      <c:catAx>
        <c:axId val="47220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2544"/>
        <c:crosses val="autoZero"/>
        <c:auto val="1"/>
        <c:lblAlgn val="ctr"/>
        <c:lblOffset val="100"/>
        <c:noMultiLvlLbl val="0"/>
      </c:catAx>
      <c:valAx>
        <c:axId val="47221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6272"/>
        <c:axId val="472206664"/>
      </c:lineChart>
      <c:catAx>
        <c:axId val="47220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6664"/>
        <c:crosses val="autoZero"/>
        <c:auto val="1"/>
        <c:lblAlgn val="ctr"/>
        <c:lblOffset val="100"/>
        <c:noMultiLvlLbl val="0"/>
      </c:catAx>
      <c:valAx>
        <c:axId val="47220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7840"/>
        <c:axId val="472209016"/>
      </c:lineChart>
      <c:catAx>
        <c:axId val="47220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9016"/>
        <c:crosses val="autoZero"/>
        <c:auto val="1"/>
        <c:lblAlgn val="ctr"/>
        <c:lblOffset val="100"/>
        <c:noMultiLvlLbl val="0"/>
      </c:catAx>
      <c:valAx>
        <c:axId val="47220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0192"/>
        <c:axId val="472210584"/>
      </c:lineChart>
      <c:catAx>
        <c:axId val="47221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0584"/>
        <c:crosses val="autoZero"/>
        <c:auto val="1"/>
        <c:lblAlgn val="ctr"/>
        <c:lblOffset val="100"/>
        <c:noMultiLvlLbl val="0"/>
      </c:catAx>
      <c:valAx>
        <c:axId val="47221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4704"/>
        <c:axId val="472205096"/>
      </c:lineChart>
      <c:catAx>
        <c:axId val="47220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5096"/>
        <c:crosses val="autoZero"/>
        <c:auto val="1"/>
        <c:lblAlgn val="ctr"/>
        <c:lblOffset val="100"/>
        <c:noMultiLvlLbl val="0"/>
      </c:catAx>
      <c:valAx>
        <c:axId val="47220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0976"/>
        <c:axId val="472212152"/>
      </c:lineChart>
      <c:catAx>
        <c:axId val="47221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2152"/>
        <c:crosses val="autoZero"/>
        <c:auto val="1"/>
        <c:lblAlgn val="ctr"/>
        <c:lblOffset val="100"/>
        <c:noMultiLvlLbl val="0"/>
      </c:catAx>
      <c:valAx>
        <c:axId val="47221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05488"/>
        <c:axId val="472214112"/>
      </c:lineChart>
      <c:catAx>
        <c:axId val="47220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4112"/>
        <c:crosses val="autoZero"/>
        <c:auto val="1"/>
        <c:lblAlgn val="ctr"/>
        <c:lblOffset val="100"/>
        <c:noMultiLvlLbl val="0"/>
      </c:catAx>
      <c:valAx>
        <c:axId val="47221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1368"/>
        <c:axId val="472208232"/>
      </c:lineChart>
      <c:catAx>
        <c:axId val="47221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08232"/>
        <c:crosses val="autoZero"/>
        <c:auto val="1"/>
        <c:lblAlgn val="ctr"/>
        <c:lblOffset val="100"/>
        <c:noMultiLvlLbl val="0"/>
      </c:catAx>
      <c:valAx>
        <c:axId val="47220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2209408"/>
        <c:axId val="472213328"/>
      </c:lineChart>
      <c:catAx>
        <c:axId val="47220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3328"/>
        <c:crosses val="autoZero"/>
        <c:auto val="1"/>
        <c:lblAlgn val="ctr"/>
        <c:lblOffset val="100"/>
        <c:noMultiLvlLbl val="0"/>
      </c:catAx>
      <c:valAx>
        <c:axId val="47221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0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4896"/>
        <c:axId val="472211760"/>
      </c:lineChart>
      <c:catAx>
        <c:axId val="47221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1760"/>
        <c:crosses val="autoZero"/>
        <c:auto val="1"/>
        <c:lblAlgn val="ctr"/>
        <c:lblOffset val="100"/>
        <c:noMultiLvlLbl val="0"/>
      </c:catAx>
      <c:valAx>
        <c:axId val="47221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5288"/>
        <c:axId val="472221952"/>
      </c:lineChart>
      <c:catAx>
        <c:axId val="47221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1952"/>
        <c:crosses val="autoZero"/>
        <c:auto val="1"/>
        <c:lblAlgn val="ctr"/>
        <c:lblOffset val="100"/>
        <c:noMultiLvlLbl val="0"/>
      </c:catAx>
      <c:valAx>
        <c:axId val="47222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1168"/>
        <c:axId val="472223912"/>
      </c:lineChart>
      <c:catAx>
        <c:axId val="47222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3912"/>
        <c:crosses val="autoZero"/>
        <c:auto val="1"/>
        <c:lblAlgn val="ctr"/>
        <c:lblOffset val="100"/>
        <c:noMultiLvlLbl val="0"/>
      </c:catAx>
      <c:valAx>
        <c:axId val="47222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-8301.7907258282048</c:v>
                </c:pt>
                <c:pt idx="1">
                  <c:v>38992.59551603529</c:v>
                </c:pt>
                <c:pt idx="2">
                  <c:v>51071.816793336387</c:v>
                </c:pt>
                <c:pt idx="3">
                  <c:v>48819.958929158085</c:v>
                </c:pt>
                <c:pt idx="4">
                  <c:v>47307.711944683499</c:v>
                </c:pt>
                <c:pt idx="5">
                  <c:v>45818.817274625741</c:v>
                </c:pt>
                <c:pt idx="6">
                  <c:v>44355.554082123643</c:v>
                </c:pt>
                <c:pt idx="7">
                  <c:v>35042.467078691145</c:v>
                </c:pt>
                <c:pt idx="8">
                  <c:v>33230.0127361021</c:v>
                </c:pt>
                <c:pt idx="9">
                  <c:v>32174.744690214306</c:v>
                </c:pt>
                <c:pt idx="10">
                  <c:v>31138.459712779506</c:v>
                </c:pt>
                <c:pt idx="11">
                  <c:v>30122.422397473922</c:v>
                </c:pt>
                <c:pt idx="12">
                  <c:v>29127.66988998637</c:v>
                </c:pt>
                <c:pt idx="13">
                  <c:v>28155.03634692169</c:v>
                </c:pt>
                <c:pt idx="14">
                  <c:v>27205.175093704918</c:v>
                </c:pt>
                <c:pt idx="15">
                  <c:v>26278.57868642723</c:v>
                </c:pt>
                <c:pt idx="16">
                  <c:v>25375.597064815029</c:v>
                </c:pt>
                <c:pt idx="17">
                  <c:v>24496.453967259986</c:v>
                </c:pt>
                <c:pt idx="18">
                  <c:v>23641.261763988943</c:v>
                </c:pt>
                <c:pt idx="19">
                  <c:v>22957.752018769304</c:v>
                </c:pt>
                <c:pt idx="20">
                  <c:v>22122.940366325205</c:v>
                </c:pt>
                <c:pt idx="21">
                  <c:v>21315.247671038338</c:v>
                </c:pt>
                <c:pt idx="22">
                  <c:v>20534.104718557166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-694608.49502382113</c:v>
                </c:pt>
                <c:pt idx="1">
                  <c:v>-655615.8995077858</c:v>
                </c:pt>
                <c:pt idx="2">
                  <c:v>-604544.08271444938</c:v>
                </c:pt>
                <c:pt idx="3">
                  <c:v>-555724.12378529133</c:v>
                </c:pt>
                <c:pt idx="4">
                  <c:v>-508416.41184060782</c:v>
                </c:pt>
                <c:pt idx="5">
                  <c:v>-462597.59456598206</c:v>
                </c:pt>
                <c:pt idx="6">
                  <c:v>-418242.04048385844</c:v>
                </c:pt>
                <c:pt idx="7">
                  <c:v>-383199.57340516732</c:v>
                </c:pt>
                <c:pt idx="8">
                  <c:v>-349969.56066906522</c:v>
                </c:pt>
                <c:pt idx="9">
                  <c:v>-317794.81597885094</c:v>
                </c:pt>
                <c:pt idx="10">
                  <c:v>-286656.35626607144</c:v>
                </c:pt>
                <c:pt idx="11">
                  <c:v>-256533.93386859752</c:v>
                </c:pt>
                <c:pt idx="12">
                  <c:v>-227406.26397861115</c:v>
                </c:pt>
                <c:pt idx="13">
                  <c:v>-199251.22763168946</c:v>
                </c:pt>
                <c:pt idx="14">
                  <c:v>-172046.05253798453</c:v>
                </c:pt>
                <c:pt idx="15">
                  <c:v>-145767.4738515573</c:v>
                </c:pt>
                <c:pt idx="16">
                  <c:v>-120391.87678674227</c:v>
                </c:pt>
                <c:pt idx="17">
                  <c:v>-95895.422819482279</c:v>
                </c:pt>
                <c:pt idx="18">
                  <c:v>-72254.161055493343</c:v>
                </c:pt>
                <c:pt idx="19">
                  <c:v>-49296.409036724042</c:v>
                </c:pt>
                <c:pt idx="20">
                  <c:v>-27173.468670398837</c:v>
                </c:pt>
                <c:pt idx="21">
                  <c:v>-5858.2209993604993</c:v>
                </c:pt>
                <c:pt idx="22">
                  <c:v>14675.883719196667</c:v>
                </c:pt>
              </c:numCache>
            </c:numRef>
          </c:val>
          <c:smooth val="0"/>
        </c:ser>
        <c:dLbls>
          <c:showLegendKey val="0"/>
          <c:showVal val="0"/>
          <c:showCatName val="0"/>
          <c:showSerName val="0"/>
          <c:showPercent val="0"/>
          <c:showBubbleSize val="0"/>
        </c:dLbls>
        <c:smooth val="0"/>
        <c:axId val="472219992"/>
        <c:axId val="472222736"/>
      </c:lineChart>
      <c:catAx>
        <c:axId val="4722199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2736"/>
        <c:crosses val="autoZero"/>
        <c:auto val="1"/>
        <c:lblAlgn val="ctr"/>
        <c:lblOffset val="100"/>
        <c:noMultiLvlLbl val="0"/>
      </c:catAx>
      <c:valAx>
        <c:axId val="472222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99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0776"/>
        <c:axId val="472221560"/>
      </c:lineChart>
      <c:catAx>
        <c:axId val="47222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1560"/>
        <c:crosses val="autoZero"/>
        <c:auto val="1"/>
        <c:lblAlgn val="ctr"/>
        <c:lblOffset val="100"/>
        <c:noMultiLvlLbl val="0"/>
      </c:catAx>
      <c:valAx>
        <c:axId val="47222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3128"/>
        <c:axId val="472217640"/>
      </c:lineChart>
      <c:catAx>
        <c:axId val="4722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7640"/>
        <c:crosses val="autoZero"/>
        <c:auto val="1"/>
        <c:lblAlgn val="ctr"/>
        <c:lblOffset val="100"/>
        <c:noMultiLvlLbl val="0"/>
      </c:catAx>
      <c:valAx>
        <c:axId val="47221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22344"/>
        <c:axId val="472223520"/>
      </c:lineChart>
      <c:catAx>
        <c:axId val="47222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23520"/>
        <c:crosses val="autoZero"/>
        <c:auto val="1"/>
        <c:lblAlgn val="ctr"/>
        <c:lblOffset val="100"/>
        <c:noMultiLvlLbl val="0"/>
      </c:catAx>
      <c:valAx>
        <c:axId val="47222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2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2218816"/>
        <c:axId val="472219208"/>
      </c:lineChart>
      <c:catAx>
        <c:axId val="47221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2219208"/>
        <c:crosses val="autoZero"/>
        <c:auto val="1"/>
        <c:lblAlgn val="ctr"/>
        <c:lblOffset val="100"/>
        <c:noMultiLvlLbl val="0"/>
      </c:catAx>
      <c:valAx>
        <c:axId val="47221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221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9936"/>
        <c:axId val="734457976"/>
      </c:lineChart>
      <c:catAx>
        <c:axId val="73445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7976"/>
        <c:crosses val="autoZero"/>
        <c:auto val="1"/>
        <c:lblAlgn val="ctr"/>
        <c:lblOffset val="100"/>
        <c:noMultiLvlLbl val="0"/>
      </c:catAx>
      <c:valAx>
        <c:axId val="73445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5232"/>
        <c:axId val="734456016"/>
      </c:lineChart>
      <c:catAx>
        <c:axId val="73445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6016"/>
        <c:crosses val="autoZero"/>
        <c:auto val="1"/>
        <c:lblAlgn val="ctr"/>
        <c:lblOffset val="100"/>
        <c:noMultiLvlLbl val="0"/>
      </c:catAx>
      <c:valAx>
        <c:axId val="73445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9544"/>
        <c:axId val="734460328"/>
      </c:lineChart>
      <c:catAx>
        <c:axId val="73445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60328"/>
        <c:crosses val="autoZero"/>
        <c:auto val="1"/>
        <c:lblAlgn val="ctr"/>
        <c:lblOffset val="100"/>
        <c:noMultiLvlLbl val="0"/>
      </c:catAx>
      <c:valAx>
        <c:axId val="73446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6408"/>
        <c:axId val="734456800"/>
      </c:lineChart>
      <c:catAx>
        <c:axId val="73445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6800"/>
        <c:crosses val="autoZero"/>
        <c:auto val="1"/>
        <c:lblAlgn val="ctr"/>
        <c:lblOffset val="100"/>
        <c:noMultiLvlLbl val="0"/>
      </c:catAx>
      <c:valAx>
        <c:axId val="73445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7192"/>
        <c:axId val="734461112"/>
      </c:lineChart>
      <c:catAx>
        <c:axId val="73445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61112"/>
        <c:crosses val="autoZero"/>
        <c:auto val="1"/>
        <c:lblAlgn val="ctr"/>
        <c:lblOffset val="100"/>
        <c:noMultiLvlLbl val="0"/>
      </c:catAx>
      <c:valAx>
        <c:axId val="73446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7584"/>
        <c:axId val="734461504"/>
      </c:lineChart>
      <c:catAx>
        <c:axId val="73445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61504"/>
        <c:crosses val="autoZero"/>
        <c:auto val="1"/>
        <c:lblAlgn val="ctr"/>
        <c:lblOffset val="100"/>
        <c:noMultiLvlLbl val="0"/>
      </c:catAx>
      <c:valAx>
        <c:axId val="73446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8760"/>
        <c:axId val="734439160"/>
      </c:lineChart>
      <c:catAx>
        <c:axId val="73445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9160"/>
        <c:crosses val="autoZero"/>
        <c:auto val="1"/>
        <c:lblAlgn val="ctr"/>
        <c:lblOffset val="100"/>
        <c:noMultiLvlLbl val="0"/>
      </c:catAx>
      <c:valAx>
        <c:axId val="73443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0928"/>
        <c:axId val="734437592"/>
      </c:lineChart>
      <c:catAx>
        <c:axId val="73443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7592"/>
        <c:crosses val="autoZero"/>
        <c:auto val="1"/>
        <c:lblAlgn val="ctr"/>
        <c:lblOffset val="100"/>
        <c:noMultiLvlLbl val="0"/>
      </c:catAx>
      <c:valAx>
        <c:axId val="73443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29360"/>
        <c:axId val="734430536"/>
      </c:lineChart>
      <c:catAx>
        <c:axId val="73442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0536"/>
        <c:crosses val="autoZero"/>
        <c:auto val="1"/>
        <c:lblAlgn val="ctr"/>
        <c:lblOffset val="100"/>
        <c:noMultiLvlLbl val="0"/>
      </c:catAx>
      <c:valAx>
        <c:axId val="73443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2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9552"/>
        <c:axId val="734436024"/>
      </c:lineChart>
      <c:catAx>
        <c:axId val="73443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6024"/>
        <c:crosses val="autoZero"/>
        <c:auto val="1"/>
        <c:lblAlgn val="ctr"/>
        <c:lblOffset val="100"/>
        <c:noMultiLvlLbl val="0"/>
      </c:catAx>
      <c:valAx>
        <c:axId val="73443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2104"/>
        <c:axId val="734429752"/>
      </c:lineChart>
      <c:catAx>
        <c:axId val="73443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29752"/>
        <c:crosses val="autoZero"/>
        <c:auto val="1"/>
        <c:lblAlgn val="ctr"/>
        <c:lblOffset val="100"/>
        <c:noMultiLvlLbl val="0"/>
      </c:catAx>
      <c:valAx>
        <c:axId val="73442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1712"/>
        <c:axId val="734432496"/>
      </c:lineChart>
      <c:catAx>
        <c:axId val="73443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2496"/>
        <c:crosses val="autoZero"/>
        <c:auto val="1"/>
        <c:lblAlgn val="ctr"/>
        <c:lblOffset val="100"/>
        <c:noMultiLvlLbl val="0"/>
      </c:catAx>
      <c:valAx>
        <c:axId val="73443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0144"/>
        <c:axId val="734431320"/>
      </c:lineChart>
      <c:catAx>
        <c:axId val="73443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1320"/>
        <c:crosses val="autoZero"/>
        <c:auto val="1"/>
        <c:lblAlgn val="ctr"/>
        <c:lblOffset val="100"/>
        <c:noMultiLvlLbl val="0"/>
      </c:catAx>
      <c:valAx>
        <c:axId val="73443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0336"/>
        <c:axId val="734434848"/>
      </c:lineChart>
      <c:catAx>
        <c:axId val="73444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4848"/>
        <c:crosses val="autoZero"/>
        <c:auto val="1"/>
        <c:lblAlgn val="ctr"/>
        <c:lblOffset val="100"/>
        <c:noMultiLvlLbl val="0"/>
      </c:catAx>
      <c:valAx>
        <c:axId val="73443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28968"/>
        <c:axId val="734433280"/>
      </c:lineChart>
      <c:catAx>
        <c:axId val="73442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3280"/>
        <c:crosses val="autoZero"/>
        <c:auto val="1"/>
        <c:lblAlgn val="ctr"/>
        <c:lblOffset val="100"/>
        <c:noMultiLvlLbl val="0"/>
      </c:catAx>
      <c:valAx>
        <c:axId val="73443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2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3672"/>
        <c:axId val="734435240"/>
      </c:lineChart>
      <c:catAx>
        <c:axId val="73443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5240"/>
        <c:crosses val="autoZero"/>
        <c:auto val="1"/>
        <c:lblAlgn val="ctr"/>
        <c:lblOffset val="100"/>
        <c:noMultiLvlLbl val="0"/>
      </c:catAx>
      <c:valAx>
        <c:axId val="73443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6416"/>
        <c:axId val="734436808"/>
      </c:lineChart>
      <c:catAx>
        <c:axId val="73443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6808"/>
        <c:crosses val="autoZero"/>
        <c:auto val="1"/>
        <c:lblAlgn val="ctr"/>
        <c:lblOffset val="100"/>
        <c:noMultiLvlLbl val="0"/>
      </c:catAx>
      <c:valAx>
        <c:axId val="73443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8176"/>
        <c:axId val="734447000"/>
      </c:lineChart>
      <c:catAx>
        <c:axId val="73444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7000"/>
        <c:crosses val="autoZero"/>
        <c:auto val="1"/>
        <c:lblAlgn val="ctr"/>
        <c:lblOffset val="100"/>
        <c:noMultiLvlLbl val="0"/>
      </c:catAx>
      <c:valAx>
        <c:axId val="73444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8568"/>
        <c:axId val="734443864"/>
      </c:lineChart>
      <c:catAx>
        <c:axId val="73444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3864"/>
        <c:crosses val="autoZero"/>
        <c:auto val="1"/>
        <c:lblAlgn val="ctr"/>
        <c:lblOffset val="100"/>
        <c:noMultiLvlLbl val="0"/>
      </c:catAx>
      <c:valAx>
        <c:axId val="73444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8960"/>
        <c:axId val="734453272"/>
      </c:lineChart>
      <c:catAx>
        <c:axId val="73444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3272"/>
        <c:crosses val="autoZero"/>
        <c:auto val="1"/>
        <c:lblAlgn val="ctr"/>
        <c:lblOffset val="100"/>
        <c:noMultiLvlLbl val="0"/>
      </c:catAx>
      <c:valAx>
        <c:axId val="73445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4648"/>
        <c:axId val="734445040"/>
      </c:lineChart>
      <c:catAx>
        <c:axId val="73444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5040"/>
        <c:crosses val="autoZero"/>
        <c:auto val="1"/>
        <c:lblAlgn val="ctr"/>
        <c:lblOffset val="100"/>
        <c:noMultiLvlLbl val="0"/>
      </c:catAx>
      <c:valAx>
        <c:axId val="73444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6608"/>
        <c:axId val="734452880"/>
      </c:lineChart>
      <c:catAx>
        <c:axId val="73444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2880"/>
        <c:crosses val="autoZero"/>
        <c:auto val="1"/>
        <c:lblAlgn val="ctr"/>
        <c:lblOffset val="100"/>
        <c:noMultiLvlLbl val="0"/>
      </c:catAx>
      <c:valAx>
        <c:axId val="73445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9744"/>
        <c:axId val="734445432"/>
      </c:lineChart>
      <c:catAx>
        <c:axId val="73444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5432"/>
        <c:crosses val="autoZero"/>
        <c:auto val="1"/>
        <c:lblAlgn val="ctr"/>
        <c:lblOffset val="100"/>
        <c:noMultiLvlLbl val="0"/>
      </c:catAx>
      <c:valAx>
        <c:axId val="73444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3080"/>
        <c:axId val="734447392"/>
      </c:lineChart>
      <c:catAx>
        <c:axId val="73444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7392"/>
        <c:crosses val="autoZero"/>
        <c:auto val="1"/>
        <c:lblAlgn val="ctr"/>
        <c:lblOffset val="100"/>
        <c:noMultiLvlLbl val="0"/>
      </c:catAx>
      <c:valAx>
        <c:axId val="73444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3664"/>
        <c:axId val="734446216"/>
      </c:lineChart>
      <c:catAx>
        <c:axId val="73445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6216"/>
        <c:crosses val="autoZero"/>
        <c:auto val="1"/>
        <c:lblAlgn val="ctr"/>
        <c:lblOffset val="100"/>
        <c:noMultiLvlLbl val="0"/>
      </c:catAx>
      <c:valAx>
        <c:axId val="73444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9352"/>
        <c:axId val="734452488"/>
      </c:lineChart>
      <c:catAx>
        <c:axId val="73444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2488"/>
        <c:crosses val="autoZero"/>
        <c:auto val="1"/>
        <c:lblAlgn val="ctr"/>
        <c:lblOffset val="100"/>
        <c:noMultiLvlLbl val="0"/>
      </c:catAx>
      <c:valAx>
        <c:axId val="73445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0920"/>
        <c:axId val="734451312"/>
      </c:lineChart>
      <c:catAx>
        <c:axId val="73445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1312"/>
        <c:crosses val="autoZero"/>
        <c:auto val="1"/>
        <c:lblAlgn val="ctr"/>
        <c:lblOffset val="100"/>
        <c:noMultiLvlLbl val="0"/>
      </c:catAx>
      <c:valAx>
        <c:axId val="73445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2096"/>
        <c:axId val="734442296"/>
      </c:lineChart>
      <c:catAx>
        <c:axId val="73445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2296"/>
        <c:crosses val="autoZero"/>
        <c:auto val="1"/>
        <c:lblAlgn val="ctr"/>
        <c:lblOffset val="100"/>
        <c:noMultiLvlLbl val="0"/>
      </c:catAx>
      <c:valAx>
        <c:axId val="73444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60920"/>
        <c:axId val="716655432"/>
      </c:lineChart>
      <c:catAx>
        <c:axId val="71666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55432"/>
        <c:crosses val="autoZero"/>
        <c:auto val="1"/>
        <c:lblAlgn val="ctr"/>
        <c:lblOffset val="100"/>
        <c:noMultiLvlLbl val="0"/>
      </c:catAx>
      <c:valAx>
        <c:axId val="716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6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0728"/>
        <c:axId val="716651904"/>
      </c:lineChart>
      <c:catAx>
        <c:axId val="71665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51904"/>
        <c:crosses val="autoZero"/>
        <c:auto val="1"/>
        <c:lblAlgn val="ctr"/>
        <c:lblOffset val="100"/>
        <c:noMultiLvlLbl val="0"/>
      </c:catAx>
      <c:valAx>
        <c:axId val="71665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8960"/>
        <c:axId val="716661312"/>
      </c:lineChart>
      <c:catAx>
        <c:axId val="716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61312"/>
        <c:crosses val="autoZero"/>
        <c:auto val="1"/>
        <c:lblAlgn val="ctr"/>
        <c:lblOffset val="100"/>
        <c:noMultiLvlLbl val="0"/>
      </c:catAx>
      <c:valAx>
        <c:axId val="716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7392"/>
        <c:axId val="716653864"/>
      </c:lineChart>
      <c:catAx>
        <c:axId val="71665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53864"/>
        <c:crosses val="autoZero"/>
        <c:auto val="1"/>
        <c:lblAlgn val="ctr"/>
        <c:lblOffset val="100"/>
        <c:noMultiLvlLbl val="0"/>
      </c:catAx>
      <c:valAx>
        <c:axId val="71665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4648"/>
        <c:axId val="716657784"/>
      </c:lineChart>
      <c:catAx>
        <c:axId val="71665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57784"/>
        <c:crosses val="autoZero"/>
        <c:auto val="1"/>
        <c:lblAlgn val="ctr"/>
        <c:lblOffset val="100"/>
        <c:noMultiLvlLbl val="0"/>
      </c:catAx>
      <c:valAx>
        <c:axId val="716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9744"/>
        <c:axId val="716655824"/>
      </c:lineChart>
      <c:catAx>
        <c:axId val="71665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55824"/>
        <c:crosses val="autoZero"/>
        <c:auto val="1"/>
        <c:lblAlgn val="ctr"/>
        <c:lblOffset val="100"/>
        <c:noMultiLvlLbl val="0"/>
      </c:catAx>
      <c:valAx>
        <c:axId val="71665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62096"/>
        <c:axId val="716662488"/>
      </c:lineChart>
      <c:catAx>
        <c:axId val="71666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62488"/>
        <c:crosses val="autoZero"/>
        <c:auto val="1"/>
        <c:lblAlgn val="ctr"/>
        <c:lblOffset val="100"/>
        <c:noMultiLvlLbl val="0"/>
      </c:catAx>
      <c:valAx>
        <c:axId val="71666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6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1120"/>
        <c:axId val="716660528"/>
      </c:lineChart>
      <c:catAx>
        <c:axId val="7166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60528"/>
        <c:crosses val="autoZero"/>
        <c:auto val="1"/>
        <c:lblAlgn val="ctr"/>
        <c:lblOffset val="100"/>
        <c:noMultiLvlLbl val="0"/>
      </c:catAx>
      <c:valAx>
        <c:axId val="71666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8176"/>
        <c:axId val="716660136"/>
      </c:lineChart>
      <c:catAx>
        <c:axId val="716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60136"/>
        <c:crosses val="autoZero"/>
        <c:auto val="1"/>
        <c:lblAlgn val="ctr"/>
        <c:lblOffset val="100"/>
        <c:noMultiLvlLbl val="0"/>
      </c:catAx>
      <c:valAx>
        <c:axId val="71666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2688"/>
        <c:axId val="716656216"/>
      </c:lineChart>
      <c:catAx>
        <c:axId val="7166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56216"/>
        <c:crosses val="autoZero"/>
        <c:auto val="1"/>
        <c:lblAlgn val="ctr"/>
        <c:lblOffset val="100"/>
        <c:noMultiLvlLbl val="0"/>
      </c:catAx>
      <c:valAx>
        <c:axId val="71665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658568"/>
        <c:axId val="716666800"/>
      </c:lineChart>
      <c:catAx>
        <c:axId val="71665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666800"/>
        <c:crosses val="autoZero"/>
        <c:auto val="1"/>
        <c:lblAlgn val="ctr"/>
        <c:lblOffset val="100"/>
        <c:noMultiLvlLbl val="0"/>
      </c:catAx>
      <c:valAx>
        <c:axId val="716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65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19"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КЛ-6 кВ от ПС "Строительная" яч. 25, 24 до оп.1 ф. 25 и оп. 1 ф. 24</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0.192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0.66193080000000004</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0.66193080000000004</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1.1.4.147.70</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КЛ-6 кВ от ПС "Строительная" яч. 25, 24 до оп.1 ф. 25 и оп. 1 ф. 24</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1.1.4.147.70</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КЛ-6 кВ от ПС "Строительная" яч. 25, 24 до оп.1 ф. 25 и оп. 1 ф. 24</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1.1.4.147.70</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КЛ-6 кВ от ПС "Строительная" яч. 25, 24 до оп.1 ф. 25 и оп. 1 ф. 24</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КЛ-6 кВ от ПС "Строительная" яч. 25, 24 до оп.1 ф. 25 и оп. 1 ф. 24</v>
      </c>
      <c r="D25" s="258">
        <f>VLOOKUP($R$12,'[6]3.2 паспорт Техсостояние ЛЭП'!$A$21:$AD$670,7,FALSE)</f>
        <v>0</v>
      </c>
      <c r="E25" s="258" t="str">
        <f>VLOOKUP($R$12,'[6]3.2 паспорт Техсостояние ЛЭП'!$A$21:$AD$670,8,FALSE)</f>
        <v xml:space="preserve">  КЛ-6 кВ от ПС "Строительная" яч. 25, 24 до оп.1 ф. 25 и оп. 1 ф. 24</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0.192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1.1.4.147.70</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КЛ-6 кВ от ПС "Строительная" яч. 25, 24 до оп.1 ф. 25 и оп. 1 ф. 24</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0.192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КЛ-6 кВ от ПС "Строительная" яч. 25, 24 до оп.1 ф. 25 и оп. 1 ф. 24</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0.66193080000000004</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Закольцовка схемы электроснабжения</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1.1.4.147.70</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1.1.4.147.70</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КЛ-6 кВ от ПС "Строительная" яч. 25, 24 до оп.1 ф. 25 и оп. 1 ф. 24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551609.00000000012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11.134815888973717</v>
      </c>
      <c r="G31" s="416">
        <f>SUM(C93:Y93)</f>
        <v>11.134815888973717</v>
      </c>
      <c r="K31" s="240"/>
    </row>
    <row r="32" spans="1:25">
      <c r="A32" s="294" t="s">
        <v>344</v>
      </c>
      <c r="B32" s="229">
        <f>B28*0.417/100</f>
        <v>2300.2095300000005</v>
      </c>
      <c r="C32" s="296"/>
      <c r="D32" s="409" t="s">
        <v>346</v>
      </c>
      <c r="E32" s="409"/>
      <c r="F32" s="415">
        <f>IF(SUM(B94:Y94)=0,"не окупается",SUM(B94:Y94))</f>
        <v>22.285292253042144</v>
      </c>
      <c r="G32" s="416"/>
      <c r="K32" s="240"/>
    </row>
    <row r="33" spans="1:11">
      <c r="A33" s="297" t="s">
        <v>561</v>
      </c>
      <c r="B33" s="230">
        <v>4</v>
      </c>
      <c r="C33" s="296"/>
      <c r="D33" s="409" t="s">
        <v>562</v>
      </c>
      <c r="E33" s="409"/>
      <c r="F33" s="410">
        <f>Y91</f>
        <v>14675.883719196667</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206.85337500000006</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71157.561000000016</v>
      </c>
      <c r="D53" s="238">
        <f>C53*(1+D51)</f>
        <v>74146.178562000016</v>
      </c>
      <c r="E53" s="238">
        <f t="shared" ref="E53:Y53" si="1">D53*(1+E51)</f>
        <v>77260.318061604019</v>
      </c>
      <c r="F53" s="238">
        <f t="shared" si="1"/>
        <v>80505.251420191387</v>
      </c>
      <c r="G53" s="238">
        <f t="shared" si="1"/>
        <v>83886.471979839422</v>
      </c>
      <c r="H53" s="238">
        <f t="shared" si="1"/>
        <v>87409.703802992677</v>
      </c>
      <c r="I53" s="238">
        <f t="shared" si="1"/>
        <v>91080.911362718369</v>
      </c>
      <c r="J53" s="238">
        <f t="shared" si="1"/>
        <v>94906.309639952538</v>
      </c>
      <c r="K53" s="238">
        <f t="shared" si="1"/>
        <v>98892.374644830546</v>
      </c>
      <c r="L53" s="238">
        <f t="shared" si="1"/>
        <v>103045.85437991343</v>
      </c>
      <c r="M53" s="238">
        <f t="shared" si="1"/>
        <v>107373.7802638698</v>
      </c>
      <c r="N53" s="238">
        <f t="shared" si="1"/>
        <v>111883.47903495234</v>
      </c>
      <c r="O53" s="238">
        <f t="shared" si="1"/>
        <v>116582.58515442035</v>
      </c>
      <c r="P53" s="238">
        <f t="shared" si="1"/>
        <v>121479.053730906</v>
      </c>
      <c r="Q53" s="238">
        <f t="shared" si="1"/>
        <v>126581.17398760405</v>
      </c>
      <c r="R53" s="238">
        <f t="shared" si="1"/>
        <v>131897.58329508343</v>
      </c>
      <c r="S53" s="238">
        <f t="shared" si="1"/>
        <v>137437.28179347693</v>
      </c>
      <c r="T53" s="238">
        <f t="shared" si="1"/>
        <v>143209.64762880295</v>
      </c>
      <c r="U53" s="238">
        <f t="shared" si="1"/>
        <v>149224.45282921268</v>
      </c>
      <c r="V53" s="238">
        <f t="shared" si="1"/>
        <v>155491.87984803962</v>
      </c>
      <c r="W53" s="238">
        <f t="shared" si="1"/>
        <v>162022.5388016573</v>
      </c>
      <c r="X53" s="238">
        <f t="shared" si="1"/>
        <v>168827.4854313269</v>
      </c>
      <c r="Y53" s="238">
        <f t="shared" si="1"/>
        <v>175918.23981944265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107925.92922154602</v>
      </c>
      <c r="C56" s="265">
        <f>B56+B57-B58</f>
        <v>85081.656399960717</v>
      </c>
      <c r="D56" s="265">
        <f>C56+C57-C58</f>
        <v>28486.03242124254</v>
      </c>
      <c r="E56" s="265">
        <f t="shared" ref="E56:U56" si="2">D56+D57-D58</f>
        <v>13082.445975236995</v>
      </c>
      <c r="F56" s="266">
        <f t="shared" si="2"/>
        <v>13082.445975236995</v>
      </c>
      <c r="G56" s="266">
        <f>F56+F57-F58</f>
        <v>12210.282910221194</v>
      </c>
      <c r="H56" s="266">
        <f t="shared" si="2"/>
        <v>11338.119845205394</v>
      </c>
      <c r="I56" s="266">
        <f t="shared" si="2"/>
        <v>10465.956780189594</v>
      </c>
      <c r="J56" s="266">
        <f t="shared" si="2"/>
        <v>9593.7937151737933</v>
      </c>
      <c r="K56" s="266">
        <f t="shared" si="2"/>
        <v>8721.6306501579929</v>
      </c>
      <c r="L56" s="266">
        <f t="shared" si="2"/>
        <v>7849.4675851421935</v>
      </c>
      <c r="M56" s="266">
        <f t="shared" si="2"/>
        <v>6977.304520126394</v>
      </c>
      <c r="N56" s="266">
        <f t="shared" si="2"/>
        <v>6105.1414551105945</v>
      </c>
      <c r="O56" s="266">
        <f t="shared" si="2"/>
        <v>5232.978390094795</v>
      </c>
      <c r="P56" s="266">
        <f t="shared" si="2"/>
        <v>4360.8153250789956</v>
      </c>
      <c r="Q56" s="266">
        <f t="shared" si="2"/>
        <v>3488.6522600631961</v>
      </c>
      <c r="R56" s="312">
        <f t="shared" si="2"/>
        <v>2616.4891950473966</v>
      </c>
      <c r="S56" s="312">
        <f t="shared" si="2"/>
        <v>1744.3261300315969</v>
      </c>
      <c r="T56" s="312">
        <f t="shared" si="2"/>
        <v>872.1630650157972</v>
      </c>
      <c r="U56" s="312">
        <f t="shared" si="2"/>
        <v>-2.5011104298755527E-12</v>
      </c>
      <c r="V56" s="312"/>
      <c r="W56" s="312"/>
      <c r="X56" s="312"/>
      <c r="Y56" s="312"/>
    </row>
    <row r="57" spans="1:25">
      <c r="A57" s="234" t="s">
        <v>328</v>
      </c>
      <c r="B57" s="265">
        <f>(B28/3211479047)*46654169.4851375</f>
        <v>8013.3980010137102</v>
      </c>
      <c r="C57" s="265">
        <f>(B28/3211479047)*29512102.5172828</f>
        <v>5069.0479742232774</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30857.670822599015</v>
      </c>
      <c r="C58" s="265">
        <f>359013000*(B28/3211479047)</f>
        <v>61664.671952941448</v>
      </c>
      <c r="D58" s="265">
        <f>89680000*(B28/3211479047)</f>
        <v>15403.586446005545</v>
      </c>
      <c r="E58" s="265">
        <v>0</v>
      </c>
      <c r="F58" s="266">
        <f>$F$56/$B$43</f>
        <v>872.1630650157997</v>
      </c>
      <c r="G58" s="266">
        <f>$F$56/$B$43</f>
        <v>872.1630650157997</v>
      </c>
      <c r="H58" s="266">
        <f t="shared" ref="H58:P58" si="3">$F$56/$B$43</f>
        <v>872.1630650157997</v>
      </c>
      <c r="I58" s="266">
        <f t="shared" si="3"/>
        <v>872.1630650157997</v>
      </c>
      <c r="J58" s="266">
        <f t="shared" si="3"/>
        <v>872.1630650157997</v>
      </c>
      <c r="K58" s="266">
        <f t="shared" si="3"/>
        <v>872.1630650157997</v>
      </c>
      <c r="L58" s="266">
        <f t="shared" si="3"/>
        <v>872.1630650157997</v>
      </c>
      <c r="M58" s="266">
        <f t="shared" si="3"/>
        <v>872.1630650157997</v>
      </c>
      <c r="N58" s="266">
        <f t="shared" si="3"/>
        <v>872.1630650157997</v>
      </c>
      <c r="O58" s="266">
        <f t="shared" si="3"/>
        <v>872.1630650157997</v>
      </c>
      <c r="P58" s="266">
        <f t="shared" si="3"/>
        <v>872.1630650157997</v>
      </c>
      <c r="Q58" s="266">
        <f>$F$56/$B$43</f>
        <v>872.1630650157997</v>
      </c>
      <c r="R58" s="266">
        <f>$F$56/$B$43</f>
        <v>872.1630650157997</v>
      </c>
      <c r="S58" s="266">
        <f t="shared" ref="S58" si="4">$F$56/$B$43</f>
        <v>872.1630650157997</v>
      </c>
      <c r="T58" s="266">
        <f>$F$56/$B$43</f>
        <v>872.1630650157997</v>
      </c>
      <c r="U58" s="266">
        <f>$F$56/$B$43</f>
        <v>872.1630650157997</v>
      </c>
      <c r="V58" s="266"/>
      <c r="W58" s="266"/>
      <c r="X58" s="266"/>
      <c r="Y58" s="266"/>
    </row>
    <row r="59" spans="1:25" ht="16.5" thickBot="1">
      <c r="A59" s="236" t="s">
        <v>326</v>
      </c>
      <c r="B59" s="267">
        <f>AVERAGE(SUM(B56:B57),(SUM(B56:B57)-B58))*B45</f>
        <v>12563.811476407529</v>
      </c>
      <c r="C59" s="267">
        <f>AVERAGE(SUM(C56:C57),(SUM(C56:C57)-C58))*B45</f>
        <v>7414.7960497141576</v>
      </c>
      <c r="D59" s="267">
        <f>AVERAGE(SUM(D56:D57),(SUM(D56:D57)-D58))*B45</f>
        <v>2598.0298997799709</v>
      </c>
      <c r="E59" s="267">
        <f>AVERAGE(SUM(E56:E57),(SUM(E56:E57)-E58))*B45</f>
        <v>1635.3057469046244</v>
      </c>
      <c r="F59" s="238">
        <f>AVERAGE(SUM(F56:F57),(SUM(F56:F57)-F58))*B45</f>
        <v>1580.7955553411368</v>
      </c>
      <c r="G59" s="238">
        <f>AVERAGE(SUM(G56:G57),(SUM(G56:G57)-G58))*B45</f>
        <v>1471.7751722141618</v>
      </c>
      <c r="H59" s="238">
        <f>AVERAGE(SUM(H56:H57),(SUM(H56:H57)-H58))*B45</f>
        <v>1362.7547890871867</v>
      </c>
      <c r="I59" s="238">
        <f>AVERAGE(SUM(I56:I57),(SUM(I56:I57)-I58))*B45</f>
        <v>1253.7344059602117</v>
      </c>
      <c r="J59" s="238">
        <f>AVERAGE(SUM(J56:J57),(SUM(J56:J57)-J58))*B45</f>
        <v>1144.7140228332366</v>
      </c>
      <c r="K59" s="238">
        <f>AVERAGE(SUM(K56:K57),(SUM(K56:K57)-K58))*B45</f>
        <v>1035.6936397062616</v>
      </c>
      <c r="L59" s="238">
        <f>AVERAGE(SUM(L56:L57),(SUM(L56:L57)-L58))*B45</f>
        <v>926.67325657928677</v>
      </c>
      <c r="M59" s="238">
        <f>AVERAGE(SUM(M56:M57),(SUM(M56:M57)-M58))*B45</f>
        <v>817.65287345231172</v>
      </c>
      <c r="N59" s="238">
        <f>AVERAGE(SUM(N56:N57),(SUM(N56:N57)-N58))*B45</f>
        <v>708.6324903253369</v>
      </c>
      <c r="O59" s="238">
        <f>AVERAGE(SUM(O56:O57),(SUM(O56:O57)-O58))*B45</f>
        <v>599.61210719836185</v>
      </c>
      <c r="P59" s="238">
        <f>AVERAGE(SUM(P56:P57),(SUM(P56:P57)-P58))*B45</f>
        <v>490.59172407138698</v>
      </c>
      <c r="Q59" s="238">
        <f>AVERAGE(SUM(Q56:Q57),(SUM(Q56:Q57)-Q58))*B45</f>
        <v>381.57134094441204</v>
      </c>
      <c r="R59" s="314">
        <f>AVERAGE(SUM(R56:R57),(SUM(R56:R57)-R58))*B45</f>
        <v>272.55095781743711</v>
      </c>
      <c r="S59" s="314">
        <f>AVERAGE(SUM(S56:S57),(SUM(S56:S57)-S58))*B45</f>
        <v>163.53057469046212</v>
      </c>
      <c r="T59" s="314">
        <f>AVERAGE(SUM(T56:T57),(SUM(T56:T57)-T58))*B45</f>
        <v>54.510191563487169</v>
      </c>
      <c r="U59" s="314">
        <f>AVERAGE(SUM(U56:U57),(SUM(U56:U57)-U58))*B45</f>
        <v>-54.510191563487794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71157.561000000016</v>
      </c>
      <c r="D62" s="245">
        <f>D53*B31</f>
        <v>74146.178562000016</v>
      </c>
      <c r="E62" s="245">
        <f>E53*B31</f>
        <v>77260.318061604019</v>
      </c>
      <c r="F62" s="245">
        <f>F53*B31</f>
        <v>80505.251420191387</v>
      </c>
      <c r="G62" s="245">
        <f>G53*B31</f>
        <v>83886.471979839422</v>
      </c>
      <c r="H62" s="245">
        <f>H53*B31</f>
        <v>87409.703802992677</v>
      </c>
      <c r="I62" s="245">
        <f>I53*B31</f>
        <v>91080.911362718369</v>
      </c>
      <c r="J62" s="245">
        <f>J53*B31</f>
        <v>94906.309639952538</v>
      </c>
      <c r="K62" s="245">
        <f>K53*B31</f>
        <v>98892.374644830546</v>
      </c>
      <c r="L62" s="245">
        <f>L53*B31</f>
        <v>103045.85437991343</v>
      </c>
      <c r="M62" s="245">
        <f>M53*B31</f>
        <v>107373.7802638698</v>
      </c>
      <c r="N62" s="245">
        <f>N53*B31</f>
        <v>111883.47903495234</v>
      </c>
      <c r="O62" s="245">
        <f>O53*B31</f>
        <v>116582.58515442035</v>
      </c>
      <c r="P62" s="245">
        <f>P53*B31</f>
        <v>121479.053730906</v>
      </c>
      <c r="Q62" s="245">
        <f>Q53*B31</f>
        <v>126581.17398760405</v>
      </c>
      <c r="R62" s="245">
        <f>R53*B31</f>
        <v>131897.58329508343</v>
      </c>
      <c r="S62" s="245">
        <f>S53*B31</f>
        <v>137437.28179347693</v>
      </c>
      <c r="T62" s="245">
        <f>T53*B31</f>
        <v>143209.64762880295</v>
      </c>
      <c r="U62" s="245">
        <f>U53*B31</f>
        <v>149224.45282921268</v>
      </c>
      <c r="V62" s="245">
        <f>V53*B31</f>
        <v>155491.87984803962</v>
      </c>
      <c r="W62" s="245">
        <f>W53*B31</f>
        <v>162022.5388016573</v>
      </c>
      <c r="X62" s="245">
        <f>X53*B31</f>
        <v>168827.4854313269</v>
      </c>
      <c r="Y62" s="245">
        <f>Y53*B31</f>
        <v>175918.23981944265</v>
      </c>
    </row>
    <row r="63" spans="1:25">
      <c r="A63" s="234" t="s">
        <v>324</v>
      </c>
      <c r="B63" s="241"/>
      <c r="C63" s="241">
        <f>SUM(C64:C69)</f>
        <v>-14689.338538507016</v>
      </c>
      <c r="D63" s="241">
        <f t="shared" ref="D63:Y63" si="5">SUM(D64:D69)</f>
        <v>-14630.522451352881</v>
      </c>
      <c r="E63" s="241">
        <f t="shared" si="5"/>
        <v>-14576.517327338273</v>
      </c>
      <c r="F63" s="241">
        <f t="shared" si="5"/>
        <v>-14527.525226915051</v>
      </c>
      <c r="G63" s="241">
        <f t="shared" si="5"/>
        <v>-14483.756697074057</v>
      </c>
      <c r="H63" s="241">
        <f t="shared" si="5"/>
        <v>-14445.431127779739</v>
      </c>
      <c r="I63" s="241">
        <f t="shared" si="5"/>
        <v>-14412.777123375057</v>
      </c>
      <c r="J63" s="241">
        <f t="shared" si="5"/>
        <v>-14386.032889585382</v>
      </c>
      <c r="K63" s="241">
        <f t="shared" si="5"/>
        <v>-14365.44663677654</v>
      </c>
      <c r="L63" s="241">
        <f t="shared" si="5"/>
        <v>-14351.277000149727</v>
      </c>
      <c r="M63" s="241">
        <f t="shared" si="5"/>
        <v>-14343.793477584586</v>
      </c>
      <c r="N63" s="241">
        <f t="shared" si="5"/>
        <v>-14343.27688587171</v>
      </c>
      <c r="O63" s="241">
        <f t="shared" si="5"/>
        <v>-14350.019836106894</v>
      </c>
      <c r="P63" s="241">
        <f t="shared" si="5"/>
        <v>-14364.327229051953</v>
      </c>
      <c r="Q63" s="241">
        <f t="shared" si="5"/>
        <v>-14386.516771300709</v>
      </c>
      <c r="R63" s="241">
        <f t="shared" si="5"/>
        <v>-14416.919513123908</v>
      </c>
      <c r="S63" s="241">
        <f t="shared" si="5"/>
        <v>-14455.880408903684</v>
      </c>
      <c r="T63" s="241">
        <f t="shared" si="5"/>
        <v>-14503.758901106212</v>
      </c>
      <c r="U63" s="241">
        <f t="shared" si="5"/>
        <v>-14560.929528781246</v>
      </c>
      <c r="V63" s="241">
        <f t="shared" si="5"/>
        <v>-14627.782561618627</v>
      </c>
      <c r="W63" s="241">
        <f t="shared" si="5"/>
        <v>-14704.72466063518</v>
      </c>
      <c r="X63" s="241">
        <f t="shared" si="5"/>
        <v>-14792.179566610432</v>
      </c>
      <c r="Y63" s="241">
        <f t="shared" si="5"/>
        <v>-14890.588817436641</v>
      </c>
    </row>
    <row r="64" spans="1:25">
      <c r="A64" s="243" t="s">
        <v>323</v>
      </c>
      <c r="B64" s="241"/>
      <c r="C64" s="241">
        <f>-IF(C50&lt;=B33,0,B32*(1+C52)*B31)</f>
        <v>-2502.2783367914408</v>
      </c>
      <c r="D64" s="241">
        <f>-IF(D50&lt;=B33,0,B32*(1+D52)*B31)</f>
        <v>-2607.3740269366813</v>
      </c>
      <c r="E64" s="241">
        <f>-IF(E50&lt;=B33,0,B32*(1+E52)*B31)</f>
        <v>-2716.8837360680222</v>
      </c>
      <c r="F64" s="241">
        <f>-IF(F50&lt;=B33,0,B32*(1+F52)*B31)</f>
        <v>-2830.992852982879</v>
      </c>
      <c r="G64" s="241">
        <f>-IF(G50&lt;=B33,0,B32*(1+G52)*B31)</f>
        <v>-2949.8945528081599</v>
      </c>
      <c r="H64" s="241">
        <f>-IF(H50&lt;=B33,0,B32*(1+H52)*B31)</f>
        <v>-3073.7901240261026</v>
      </c>
      <c r="I64" s="241">
        <f>-IF(I50&lt;=B33,0,B32*(1+I52)*B31)</f>
        <v>-3202.8893092351991</v>
      </c>
      <c r="J64" s="241">
        <f>-IF(J50&lt;=B33,0,B32*(1+J52)*B31)</f>
        <v>-3337.4106602230777</v>
      </c>
      <c r="K64" s="241">
        <f>-IF(K50&lt;=B33,0,B32*(1+K52)*B31)</f>
        <v>-3477.5819079524472</v>
      </c>
      <c r="L64" s="241">
        <f>-IF(L50&lt;=B33,0,B32*(1+L52)*B31)</f>
        <v>-3623.6403480864506</v>
      </c>
      <c r="M64" s="241">
        <f>-IF(M50&lt;=B33,0,B32*(1+M52)*B31)</f>
        <v>-3775.8332427060814</v>
      </c>
      <c r="N64" s="241">
        <f>-IF(N50&lt;=B33,0,B32*(1+N52)*B31)</f>
        <v>-3934.4182388997374</v>
      </c>
      <c r="O64" s="241">
        <f>-IF(O50&lt;=B33,0,B32*(1+O52)*B31)</f>
        <v>-4099.6638049335261</v>
      </c>
      <c r="P64" s="241">
        <f>-IF(P50&lt;=B33,0,B32*(1+P52)*B31)</f>
        <v>-4271.8496847407341</v>
      </c>
      <c r="Q64" s="241">
        <f>-IF(Q50&lt;=B33,0,B32*(1+Q52)*B31)</f>
        <v>-4451.2673714998455</v>
      </c>
      <c r="R64" s="241">
        <f>-IF(R50&lt;=B33,0,B32*(1+R52)*B31)</f>
        <v>-4638.2206011028393</v>
      </c>
      <c r="S64" s="241">
        <f>-IF(S50&lt;=B33,0,B32*(1+S52)*B31)</f>
        <v>-4833.0258663491595</v>
      </c>
      <c r="T64" s="241">
        <f>-IF(T50&lt;=B33,0,B32*(1+T52)*B31)</f>
        <v>-5036.012952735824</v>
      </c>
      <c r="U64" s="241">
        <f>-IF(U50&lt;=B33,0,B32*(1+U52)*B31)</f>
        <v>-5247.525496750729</v>
      </c>
      <c r="V64" s="241">
        <f>-IF(V50&lt;=B33,0,B32*(1+V52)*B31)</f>
        <v>-5467.9215676142603</v>
      </c>
      <c r="W64" s="241">
        <f>-IF(W50&lt;=B33,0,B32*(1+W52)*B31)</f>
        <v>-5697.574273454059</v>
      </c>
      <c r="X64" s="241">
        <f>-IF(X50&lt;=B33,0,B32*(1+X52)*B31)</f>
        <v>-5936.8723929391299</v>
      </c>
      <c r="Y64" s="241">
        <f>-IF(Y50&lt;=B33,0,B32*(1+Y52)*B31)</f>
        <v>-6186.2210334425736</v>
      </c>
    </row>
    <row r="65" spans="1:25">
      <c r="A65" s="243" t="str">
        <f>A35</f>
        <v>Прочие расходы при эксплуатации объекта, руб. без НДС</v>
      </c>
      <c r="B65" s="241"/>
      <c r="C65" s="241">
        <f>-IF(C50&lt;=B36,0,B35*(1+C52)*B31)</f>
        <v>-225.02503028700011</v>
      </c>
      <c r="D65" s="241">
        <f>-IF(D50&lt;=B36,0,B35*(1+D52)*B31)</f>
        <v>-234.47608155905408</v>
      </c>
      <c r="E65" s="241">
        <f>-IF(E50&lt;=B36,0,B35*(1+E52)*B31)</f>
        <v>-244.32407698453437</v>
      </c>
      <c r="F65" s="241">
        <f>-IF(F50&lt;=B36,0,B35*(1+F52)*B31)</f>
        <v>-254.58568821788481</v>
      </c>
      <c r="G65" s="241">
        <f>-IF(G50&lt;=B36,0,B35*(1+G52)*B31)</f>
        <v>-265.27828712303597</v>
      </c>
      <c r="H65" s="241">
        <f>-IF(H50&lt;=B36,0,B35*(1+H52)*B31)</f>
        <v>-276.41997518220347</v>
      </c>
      <c r="I65" s="241">
        <f>-IF(I50&lt;=B36,0,B35*(1+I52)*B31)</f>
        <v>-288.02961413985605</v>
      </c>
      <c r="J65" s="241">
        <f>-IF(J50&lt;=B36,0,B35*(1+J52)*B31)</f>
        <v>-300.12685793373004</v>
      </c>
      <c r="K65" s="241">
        <f>-IF(K50&lt;=B36,0,B35*(1+K52)*B31)</f>
        <v>-312.7321859669467</v>
      </c>
      <c r="L65" s="241">
        <f>-IF(L50&lt;=B36,0,B35*(1+L52)*B31)</f>
        <v>-325.86693777755852</v>
      </c>
      <c r="M65" s="241">
        <f>-IF(M50&lt;=B36,0,B35*(1+M52)*B31)</f>
        <v>-339.553349164216</v>
      </c>
      <c r="N65" s="241">
        <f>-IF(N50&lt;=B36,0,B35*(1+N52)*B31)</f>
        <v>-353.81458982911306</v>
      </c>
      <c r="O65" s="241">
        <f>-IF(O50&lt;=B36,0,B35*(1+O52)*B31)</f>
        <v>-368.67480260193582</v>
      </c>
      <c r="P65" s="241">
        <f>-IF(P50&lt;=B36,0,B35*(1+P52)*B31)</f>
        <v>-384.15914431121718</v>
      </c>
      <c r="Q65" s="241">
        <f>-IF(Q50&lt;=B36,0,B35*(1+Q52)*B31)</f>
        <v>-400.29382837228832</v>
      </c>
      <c r="R65" s="241">
        <f>-IF(R50&lt;=B36,0,B35*(1+R52)*B31)</f>
        <v>-417.10616916392445</v>
      </c>
      <c r="S65" s="241">
        <f>-IF(S50&lt;=B36,0,B35*(1+S52)*B31)</f>
        <v>-434.62462826880932</v>
      </c>
      <c r="T65" s="241">
        <f>-IF(T50&lt;=B36,0,B35*(1+T52)*B31)</f>
        <v>-452.87886265609933</v>
      </c>
      <c r="U65" s="241">
        <f>-IF(U50&lt;=B36,0,B35*(1+U52)*B31)</f>
        <v>-471.8997748876555</v>
      </c>
      <c r="V65" s="241">
        <f>-IF(V50&lt;=B36,0,B35*(1+V52)*B31)</f>
        <v>-491.71956543293709</v>
      </c>
      <c r="W65" s="241">
        <f>-IF(W50&lt;=B36,0,B35*(1+W52)*B31)</f>
        <v>-512.37178718112045</v>
      </c>
      <c r="X65" s="241">
        <f>-IF(X50&lt;=B36,0,B35*(1+X52)*B31)</f>
        <v>-533.89140224272751</v>
      </c>
      <c r="Y65" s="241">
        <f>-IF(Y50&lt;=B36,0,B35*(1+Y52)*B31)</f>
        <v>-556.31484113692215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-11962.035171428575</v>
      </c>
      <c r="D69" s="241">
        <f>-((B28+B29)*B31+(B28+B29)*B31+SUM(B71:D71))/2*2.2%</f>
        <v>-11788.672342857146</v>
      </c>
      <c r="E69" s="241">
        <f>-((B28+B29)*B31+(B28+B29)*B31+SUM(B71:E71))/2*2.2%</f>
        <v>-11615.309514285716</v>
      </c>
      <c r="F69" s="241">
        <f>-((B28+B29)*B31+(B28+B29)*B31+SUM(B71:F71))/2*2.2%</f>
        <v>-11441.946685714289</v>
      </c>
      <c r="G69" s="241">
        <f>-((B28+B29)*B31+(B28+B29)*B31+SUM(B71:G71))/2*2.2%</f>
        <v>-11268.583857142861</v>
      </c>
      <c r="H69" s="241">
        <f>-((B28+B29)*B31+(B28+B29)*B31+SUM(B71:H71))/2*2.2%</f>
        <v>-11095.221028571432</v>
      </c>
      <c r="I69" s="241">
        <f>-((B28+B29)*B31+(B28+B29)*B31+SUM(B71:I71))/2*2.2%</f>
        <v>-10921.858200000002</v>
      </c>
      <c r="J69" s="241">
        <f>-((B28+B29)*B31+(B28+B29)*B31+SUM(B71:J71))/2*2.2%</f>
        <v>-10748.495371428575</v>
      </c>
      <c r="K69" s="241">
        <f>-((B28+B29)*B31+(B28+B29)*B31+SUM(B71:K71))/2*2.2%</f>
        <v>-10575.132542857145</v>
      </c>
      <c r="L69" s="241">
        <f>-((B28+B29)*B31+(B28+B29)*B31+SUM(B71:L71))/2*2.2%</f>
        <v>-10401.769714285718</v>
      </c>
      <c r="M69" s="241">
        <f>-((B28+B29)*B31+(B28+B29)*B31+SUM(B71:M71))/2*2.2%</f>
        <v>-10228.406885714288</v>
      </c>
      <c r="N69" s="241">
        <f>-((B28+B29)*B31+(B28+B29)*B31+SUM(B71:N71))/2*2.2%</f>
        <v>-10055.044057142859</v>
      </c>
      <c r="O69" s="241">
        <f>-((B28+B29)*B31+(B28+B29)*B31+SUM(B71:O71))/2*2.2%</f>
        <v>-9881.6812285714313</v>
      </c>
      <c r="P69" s="241">
        <f>-((B28+B29)*B31+(B28+B29)*B31+SUM(B71:P71))/2*2.2%</f>
        <v>-9708.3184000000019</v>
      </c>
      <c r="Q69" s="241">
        <f>-((B28+B29)*B31+(B28+B29)*B31+SUM(B71:Q71))/2*2.2%</f>
        <v>-9534.9555714285743</v>
      </c>
      <c r="R69" s="241">
        <f>-((B28+B29)*B31+(B28+B29)*B31+SUM(B71:R71))/2*2.2%</f>
        <v>-9361.5927428571449</v>
      </c>
      <c r="S69" s="241">
        <f>-((B28+B29)*B31+(B28+B29)*B31+SUM(B71:S71))/2*2.2%</f>
        <v>-9188.2299142857155</v>
      </c>
      <c r="T69" s="241">
        <f>-((B28+B29)*B31+(B28+B29)*B31+SUM(B71:T71))/2*2.2%</f>
        <v>-9014.8670857142879</v>
      </c>
      <c r="U69" s="241">
        <f>-((B28+B29)*B31+(B28+B29)*B31+SUM(B71:U71))/2*2.2%</f>
        <v>-8841.5042571428603</v>
      </c>
      <c r="V69" s="241">
        <f>-((B28+B29)*B31+(B28+B29)*B31+SUM(B71:V71))/2*2.2%</f>
        <v>-8668.1414285714309</v>
      </c>
      <c r="W69" s="241">
        <f>-((B28+B29)*B31+(B28+B29)*B31+SUM(B71:W71))/2*2.2%</f>
        <v>-8494.7786000000015</v>
      </c>
      <c r="X69" s="241">
        <f>-((B28+B29)*B31+(B28+B29)*B31+SUM(B71:X71))/2*2.2%</f>
        <v>-8321.4157714285739</v>
      </c>
      <c r="Y69" s="241">
        <f>-((B28+B29)*B31+(B28+B29)*B31+SUM(B71:Y71))/2*2.2%</f>
        <v>-8148.0529428571463</v>
      </c>
    </row>
    <row r="70" spans="1:25">
      <c r="A70" s="242" t="s">
        <v>568</v>
      </c>
      <c r="B70" s="245"/>
      <c r="C70" s="245">
        <f>C62+C63</f>
        <v>56468.222461493002</v>
      </c>
      <c r="D70" s="245">
        <f t="shared" ref="D70:Y70" si="6">D62+D63</f>
        <v>59515.656110647134</v>
      </c>
      <c r="E70" s="245">
        <f t="shared" si="6"/>
        <v>62683.800734265744</v>
      </c>
      <c r="F70" s="245">
        <f t="shared" si="6"/>
        <v>65977.726193276336</v>
      </c>
      <c r="G70" s="245">
        <f t="shared" si="6"/>
        <v>69402.715282765363</v>
      </c>
      <c r="H70" s="245">
        <f t="shared" si="6"/>
        <v>72964.272675212938</v>
      </c>
      <c r="I70" s="245">
        <f t="shared" si="6"/>
        <v>76668.134239343315</v>
      </c>
      <c r="J70" s="245">
        <f t="shared" si="6"/>
        <v>80520.276750367164</v>
      </c>
      <c r="K70" s="245">
        <f t="shared" si="6"/>
        <v>84526.928008054005</v>
      </c>
      <c r="L70" s="245">
        <f t="shared" si="6"/>
        <v>88694.577379763708</v>
      </c>
      <c r="M70" s="245">
        <f t="shared" si="6"/>
        <v>93029.986786285212</v>
      </c>
      <c r="N70" s="245">
        <f t="shared" si="6"/>
        <v>97540.202149080636</v>
      </c>
      <c r="O70" s="245">
        <f t="shared" si="6"/>
        <v>102232.56531831346</v>
      </c>
      <c r="P70" s="245">
        <f t="shared" si="6"/>
        <v>107114.72650185405</v>
      </c>
      <c r="Q70" s="245">
        <f t="shared" si="6"/>
        <v>112194.65721630334</v>
      </c>
      <c r="R70" s="245">
        <f t="shared" si="6"/>
        <v>117480.66378195952</v>
      </c>
      <c r="S70" s="245">
        <f t="shared" si="6"/>
        <v>122981.40138457324</v>
      </c>
      <c r="T70" s="245">
        <f t="shared" si="6"/>
        <v>128705.88872769674</v>
      </c>
      <c r="U70" s="245">
        <f t="shared" si="6"/>
        <v>134663.52330043144</v>
      </c>
      <c r="V70" s="245">
        <f t="shared" si="6"/>
        <v>140864.09728642099</v>
      </c>
      <c r="W70" s="245">
        <f t="shared" si="6"/>
        <v>147317.81414102213</v>
      </c>
      <c r="X70" s="245">
        <f t="shared" si="6"/>
        <v>154035.30586471647</v>
      </c>
      <c r="Y70" s="245">
        <f t="shared" si="6"/>
        <v>161027.65100200602</v>
      </c>
    </row>
    <row r="71" spans="1:25">
      <c r="A71" s="243" t="s">
        <v>317</v>
      </c>
      <c r="B71" s="241"/>
      <c r="C71" s="241">
        <f>IF(B28-ABS(SUM(B71:B71))&gt;0,-B28/B30,0)</f>
        <v>-15760.257142857146</v>
      </c>
      <c r="D71" s="241">
        <f>IF(B28-ABS(SUM(B71:C71))&gt;0,-B28/B30,0)</f>
        <v>-15760.257142857146</v>
      </c>
      <c r="E71" s="241">
        <f>IF(B28-ABS(SUM(B71:D71))&gt;0,-B28/B30,0)</f>
        <v>-15760.257142857146</v>
      </c>
      <c r="F71" s="241">
        <f>IF(B28-ABS(SUM(B71:E71))&gt;0,-B28/B30,0)</f>
        <v>-15760.257142857146</v>
      </c>
      <c r="G71" s="241">
        <f>IF(B28-ABS(SUM(B71:F71))&gt;0,-B28/B30,0)</f>
        <v>-15760.257142857146</v>
      </c>
      <c r="H71" s="241">
        <f>IF(B28-ABS(SUM(B71:G71))&gt;0,-B28/B30,0)</f>
        <v>-15760.257142857146</v>
      </c>
      <c r="I71" s="241">
        <f>IF(B28-ABS(SUM(B71:H71))&gt;0,-B28/B30,0)</f>
        <v>-15760.257142857146</v>
      </c>
      <c r="J71" s="241">
        <f>IF(B28-ABS(SUM(B71:I71))&gt;0,-B28/B30,0)</f>
        <v>-15760.257142857146</v>
      </c>
      <c r="K71" s="241">
        <f>IF(B28-ABS(SUM(B71:J71))&gt;0,-B28/B30,0)</f>
        <v>-15760.257142857146</v>
      </c>
      <c r="L71" s="241">
        <f>IF(B28-ABS(SUM(B71:K71))&gt;0,-B28/B30,0)</f>
        <v>-15760.257142857146</v>
      </c>
      <c r="M71" s="241">
        <f>IF(B28-ABS(SUM(B71:L71))&gt;0,-B28/B30,0)</f>
        <v>-15760.257142857146</v>
      </c>
      <c r="N71" s="241">
        <f>IF(B28-ABS(SUM(B71:M71))&gt;0,-B28/B30,0)</f>
        <v>-15760.257142857146</v>
      </c>
      <c r="O71" s="241">
        <f>IF(B28-ABS(SUM(B71:N71))&gt;0,-B28/B30,0)</f>
        <v>-15760.257142857146</v>
      </c>
      <c r="P71" s="241">
        <f>IF(B28-ABS(SUM(B71:O71))&gt;0,-B28/B30,0)</f>
        <v>-15760.257142857146</v>
      </c>
      <c r="Q71" s="241">
        <f>IF(B28-ABS(SUM(B71:P71))&gt;0,-B28/B30,0)</f>
        <v>-15760.257142857146</v>
      </c>
      <c r="R71" s="241">
        <f>IF(B28-ABS(SUM(B71:Q71))&gt;0,-B28/B30,0)</f>
        <v>-15760.257142857146</v>
      </c>
      <c r="S71" s="241">
        <f>IF(B28-ABS(SUM(B71:R71))&gt;0,-B28/B30,0)</f>
        <v>-15760.257142857146</v>
      </c>
      <c r="T71" s="241">
        <f>IF(B28-ABS(SUM(B71:S71))&gt;0,-B28/B30,0)</f>
        <v>-15760.257142857146</v>
      </c>
      <c r="U71" s="241">
        <f>IF(B28-ABS(SUM(B71:T71))&gt;0,-B28/B30,0)</f>
        <v>-15760.257142857146</v>
      </c>
      <c r="V71" s="241">
        <f>IF(B28-ABS(SUM(B71:U71))&gt;0,-B28/B30,0)</f>
        <v>-15760.257142857146</v>
      </c>
      <c r="W71" s="241">
        <f>IF(B28-ABS(SUM(B71:V71))&gt;0,-B28/B30,0)</f>
        <v>-15760.257142857146</v>
      </c>
      <c r="X71" s="241">
        <f>IF(B28-ABS(SUM(B71:W71))&gt;0,-B28/B30,0)</f>
        <v>-15760.257142857146</v>
      </c>
      <c r="Y71" s="241">
        <f>IF(B28-ABS(SUM(B71:X71))&gt;0,-B28/B30,0)</f>
        <v>-15760.257142857146</v>
      </c>
    </row>
    <row r="72" spans="1:25">
      <c r="A72" s="242" t="s">
        <v>569</v>
      </c>
      <c r="B72" s="245"/>
      <c r="C72" s="245">
        <f>C70+C71</f>
        <v>40707.965318635856</v>
      </c>
      <c r="D72" s="245">
        <f t="shared" ref="D72:Y72" si="7">D70+D71</f>
        <v>43755.398967789988</v>
      </c>
      <c r="E72" s="245">
        <f t="shared" si="7"/>
        <v>46923.543591408597</v>
      </c>
      <c r="F72" s="245">
        <f t="shared" si="7"/>
        <v>50217.469050419189</v>
      </c>
      <c r="G72" s="245">
        <f t="shared" si="7"/>
        <v>53642.458139908216</v>
      </c>
      <c r="H72" s="245">
        <f t="shared" si="7"/>
        <v>57204.015532355792</v>
      </c>
      <c r="I72" s="245">
        <f t="shared" si="7"/>
        <v>60907.877096486169</v>
      </c>
      <c r="J72" s="245">
        <f t="shared" si="7"/>
        <v>64760.019607510018</v>
      </c>
      <c r="K72" s="245">
        <f t="shared" si="7"/>
        <v>68766.670865196851</v>
      </c>
      <c r="L72" s="245">
        <f t="shared" si="7"/>
        <v>72934.320236906555</v>
      </c>
      <c r="M72" s="245">
        <f t="shared" si="7"/>
        <v>77269.729643428058</v>
      </c>
      <c r="N72" s="245">
        <f t="shared" si="7"/>
        <v>81779.945006223483</v>
      </c>
      <c r="O72" s="245">
        <f t="shared" si="7"/>
        <v>86472.308175456303</v>
      </c>
      <c r="P72" s="245">
        <f t="shared" si="7"/>
        <v>91354.469358996896</v>
      </c>
      <c r="Q72" s="245">
        <f t="shared" si="7"/>
        <v>96434.400073446188</v>
      </c>
      <c r="R72" s="245">
        <f t="shared" si="7"/>
        <v>101720.40663910238</v>
      </c>
      <c r="S72" s="245">
        <f t="shared" si="7"/>
        <v>107221.1442417161</v>
      </c>
      <c r="T72" s="245">
        <f t="shared" si="7"/>
        <v>112945.6315848396</v>
      </c>
      <c r="U72" s="245">
        <f t="shared" si="7"/>
        <v>118903.26615757428</v>
      </c>
      <c r="V72" s="245">
        <f t="shared" si="7"/>
        <v>125103.84014356384</v>
      </c>
      <c r="W72" s="245">
        <f t="shared" si="7"/>
        <v>131557.55699816498</v>
      </c>
      <c r="X72" s="245">
        <f t="shared" si="7"/>
        <v>138275.04872185932</v>
      </c>
      <c r="Y72" s="245">
        <f t="shared" si="7"/>
        <v>145267.39385914887</v>
      </c>
    </row>
    <row r="73" spans="1:25">
      <c r="A73" s="243" t="s">
        <v>316</v>
      </c>
      <c r="B73" s="241">
        <f>-B59</f>
        <v>-12563.811476407529</v>
      </c>
      <c r="C73" s="241">
        <f>-C59</f>
        <v>-7414.7960497141576</v>
      </c>
      <c r="D73" s="241">
        <f t="shared" ref="D73:Y73" si="8">-D59</f>
        <v>-2598.0298997799709</v>
      </c>
      <c r="E73" s="241">
        <f t="shared" si="8"/>
        <v>-1635.3057469046244</v>
      </c>
      <c r="F73" s="241">
        <f t="shared" si="8"/>
        <v>-1580.7955553411368</v>
      </c>
      <c r="G73" s="241">
        <f t="shared" si="8"/>
        <v>-1471.7751722141618</v>
      </c>
      <c r="H73" s="241">
        <f t="shared" si="8"/>
        <v>-1362.7547890871867</v>
      </c>
      <c r="I73" s="241">
        <f t="shared" si="8"/>
        <v>-1253.7344059602117</v>
      </c>
      <c r="J73" s="241">
        <f t="shared" si="8"/>
        <v>-1144.7140228332366</v>
      </c>
      <c r="K73" s="241">
        <f t="shared" si="8"/>
        <v>-1035.6936397062616</v>
      </c>
      <c r="L73" s="241">
        <f t="shared" si="8"/>
        <v>-926.67325657928677</v>
      </c>
      <c r="M73" s="241">
        <f t="shared" si="8"/>
        <v>-817.65287345231172</v>
      </c>
      <c r="N73" s="241">
        <f t="shared" si="8"/>
        <v>-708.6324903253369</v>
      </c>
      <c r="O73" s="241">
        <f t="shared" si="8"/>
        <v>-599.61210719836185</v>
      </c>
      <c r="P73" s="241">
        <f t="shared" si="8"/>
        <v>-490.59172407138698</v>
      </c>
      <c r="Q73" s="241">
        <f t="shared" si="8"/>
        <v>-381.57134094441204</v>
      </c>
      <c r="R73" s="241">
        <f t="shared" si="8"/>
        <v>-272.55095781743711</v>
      </c>
      <c r="S73" s="241">
        <f t="shared" si="8"/>
        <v>-163.53057469046212</v>
      </c>
      <c r="T73" s="241">
        <f t="shared" si="8"/>
        <v>-54.510191563487169</v>
      </c>
      <c r="U73" s="241">
        <f t="shared" si="8"/>
        <v>54.510191563487794</v>
      </c>
      <c r="V73" s="241">
        <f t="shared" si="8"/>
        <v>0</v>
      </c>
      <c r="W73" s="241">
        <f t="shared" si="8"/>
        <v>0</v>
      </c>
      <c r="X73" s="241">
        <f t="shared" si="8"/>
        <v>0</v>
      </c>
      <c r="Y73" s="241">
        <f t="shared" si="8"/>
        <v>0</v>
      </c>
    </row>
    <row r="74" spans="1:25">
      <c r="A74" s="242" t="s">
        <v>320</v>
      </c>
      <c r="B74" s="245"/>
      <c r="C74" s="245">
        <f>C72+C73</f>
        <v>33293.169268921702</v>
      </c>
      <c r="D74" s="245">
        <f t="shared" ref="D74:Y74" si="9">D72+D73</f>
        <v>41157.369068010019</v>
      </c>
      <c r="E74" s="245">
        <f t="shared" si="9"/>
        <v>45288.237844503972</v>
      </c>
      <c r="F74" s="245">
        <f t="shared" si="9"/>
        <v>48636.673495078052</v>
      </c>
      <c r="G74" s="245">
        <f t="shared" si="9"/>
        <v>52170.682967694054</v>
      </c>
      <c r="H74" s="245">
        <f t="shared" si="9"/>
        <v>55841.260743268605</v>
      </c>
      <c r="I74" s="245">
        <f t="shared" si="9"/>
        <v>59654.142690525958</v>
      </c>
      <c r="J74" s="245">
        <f t="shared" si="9"/>
        <v>63615.305584676782</v>
      </c>
      <c r="K74" s="245">
        <f t="shared" si="9"/>
        <v>67730.977225490584</v>
      </c>
      <c r="L74" s="245">
        <f t="shared" si="9"/>
        <v>72007.646980327263</v>
      </c>
      <c r="M74" s="245">
        <f t="shared" si="9"/>
        <v>76452.076769975742</v>
      </c>
      <c r="N74" s="245">
        <f t="shared" si="9"/>
        <v>81071.312515898142</v>
      </c>
      <c r="O74" s="245">
        <f t="shared" si="9"/>
        <v>85872.696068257937</v>
      </c>
      <c r="P74" s="245">
        <f t="shared" si="9"/>
        <v>90863.877634925506</v>
      </c>
      <c r="Q74" s="245">
        <f t="shared" si="9"/>
        <v>96052.828732501774</v>
      </c>
      <c r="R74" s="245">
        <f t="shared" si="9"/>
        <v>101447.85568128494</v>
      </c>
      <c r="S74" s="245">
        <f t="shared" si="9"/>
        <v>107057.61366702564</v>
      </c>
      <c r="T74" s="245">
        <f t="shared" si="9"/>
        <v>112891.12139327612</v>
      </c>
      <c r="U74" s="245">
        <f t="shared" si="9"/>
        <v>118957.77634913777</v>
      </c>
      <c r="V74" s="245">
        <f t="shared" si="9"/>
        <v>125103.84014356384</v>
      </c>
      <c r="W74" s="245">
        <f t="shared" si="9"/>
        <v>131557.55699816498</v>
      </c>
      <c r="X74" s="245">
        <f t="shared" si="9"/>
        <v>138275.04872185932</v>
      </c>
      <c r="Y74" s="245">
        <f t="shared" si="9"/>
        <v>145267.39385914887</v>
      </c>
    </row>
    <row r="75" spans="1:25">
      <c r="A75" s="243" t="s">
        <v>315</v>
      </c>
      <c r="B75" s="241"/>
      <c r="C75" s="241">
        <f>-C74*B39</f>
        <v>-6658.6338537843403</v>
      </c>
      <c r="D75" s="241">
        <f>-D74*B39</f>
        <v>-8231.4738136020042</v>
      </c>
      <c r="E75" s="241">
        <f>-E74*B39</f>
        <v>-9057.6475689007948</v>
      </c>
      <c r="F75" s="241">
        <f>-F74*B39</f>
        <v>-9727.3346990156115</v>
      </c>
      <c r="G75" s="241">
        <f>-G74*B39</f>
        <v>-10434.136593538811</v>
      </c>
      <c r="H75" s="241">
        <f>-H74*B39</f>
        <v>-11168.252148653723</v>
      </c>
      <c r="I75" s="241">
        <f>-I74*B39</f>
        <v>-11930.828538105192</v>
      </c>
      <c r="J75" s="241">
        <f>-J74*B39</f>
        <v>-12723.061116935358</v>
      </c>
      <c r="K75" s="241">
        <f>-K74*B39</f>
        <v>-13546.195445098117</v>
      </c>
      <c r="L75" s="241">
        <f>-L74*B39</f>
        <v>-14401.529396065453</v>
      </c>
      <c r="M75" s="241">
        <f>-M74*B39</f>
        <v>-15290.415353995149</v>
      </c>
      <c r="N75" s="241">
        <f>-N74*B39</f>
        <v>-16214.262503179629</v>
      </c>
      <c r="O75" s="241">
        <f>-O74*B39</f>
        <v>-17174.539213651587</v>
      </c>
      <c r="P75" s="241">
        <f>-P74*B39</f>
        <v>-18172.7755269851</v>
      </c>
      <c r="Q75" s="241">
        <f>-Q74*B39</f>
        <v>-19210.565746500357</v>
      </c>
      <c r="R75" s="241">
        <f>-R74*B39</f>
        <v>-20289.571136256989</v>
      </c>
      <c r="S75" s="241">
        <f>-S74*B39</f>
        <v>-21411.522733405131</v>
      </c>
      <c r="T75" s="241">
        <f>-T74*B39</f>
        <v>-22578.224278655223</v>
      </c>
      <c r="U75" s="241">
        <f>-U74*B39</f>
        <v>-23791.555269827557</v>
      </c>
      <c r="V75" s="241">
        <f>-V74*B39</f>
        <v>-25020.76802871277</v>
      </c>
      <c r="W75" s="241">
        <f>-W74*B39</f>
        <v>-26311.511399632996</v>
      </c>
      <c r="X75" s="241">
        <f>-X74*B39</f>
        <v>-27655.009744371866</v>
      </c>
      <c r="Y75" s="241">
        <f>-Y74*B39</f>
        <v>-29053.478771829774</v>
      </c>
    </row>
    <row r="76" spans="1:25" ht="16.5" thickBot="1">
      <c r="A76" s="316" t="s">
        <v>319</v>
      </c>
      <c r="B76" s="317"/>
      <c r="C76" s="317">
        <f>C74+C75</f>
        <v>26634.535415137361</v>
      </c>
      <c r="D76" s="317">
        <f t="shared" ref="D76:Y76" si="10">D74+D75</f>
        <v>32925.895254408017</v>
      </c>
      <c r="E76" s="317">
        <f t="shared" si="10"/>
        <v>36230.590275603179</v>
      </c>
      <c r="F76" s="317">
        <f t="shared" si="10"/>
        <v>38909.338796062439</v>
      </c>
      <c r="G76" s="317">
        <f t="shared" si="10"/>
        <v>41736.546374155245</v>
      </c>
      <c r="H76" s="317">
        <f t="shared" si="10"/>
        <v>44673.008594614883</v>
      </c>
      <c r="I76" s="317">
        <f t="shared" si="10"/>
        <v>47723.314152420768</v>
      </c>
      <c r="J76" s="317">
        <f t="shared" si="10"/>
        <v>50892.244467741424</v>
      </c>
      <c r="K76" s="317">
        <f t="shared" si="10"/>
        <v>54184.78178039247</v>
      </c>
      <c r="L76" s="317">
        <f t="shared" si="10"/>
        <v>57606.11758426181</v>
      </c>
      <c r="M76" s="317">
        <f t="shared" si="10"/>
        <v>61161.66141598059</v>
      </c>
      <c r="N76" s="317">
        <f t="shared" si="10"/>
        <v>64857.050012718515</v>
      </c>
      <c r="O76" s="317">
        <f t="shared" si="10"/>
        <v>68698.15685460635</v>
      </c>
      <c r="P76" s="317">
        <f t="shared" si="10"/>
        <v>72691.102107940402</v>
      </c>
      <c r="Q76" s="317">
        <f t="shared" si="10"/>
        <v>76842.262986001413</v>
      </c>
      <c r="R76" s="317">
        <f t="shared" si="10"/>
        <v>81158.284545027956</v>
      </c>
      <c r="S76" s="317">
        <f t="shared" si="10"/>
        <v>85646.090933620508</v>
      </c>
      <c r="T76" s="317">
        <f t="shared" si="10"/>
        <v>90312.897114620893</v>
      </c>
      <c r="U76" s="317">
        <f t="shared" si="10"/>
        <v>95166.221079310213</v>
      </c>
      <c r="V76" s="317">
        <f t="shared" si="10"/>
        <v>100083.07211485106</v>
      </c>
      <c r="W76" s="317">
        <f t="shared" si="10"/>
        <v>105246.04559853199</v>
      </c>
      <c r="X76" s="317">
        <f t="shared" si="10"/>
        <v>110620.03897748745</v>
      </c>
      <c r="Y76" s="317">
        <f t="shared" si="10"/>
        <v>116213.9150873191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40707.965318635856</v>
      </c>
      <c r="D79" s="245">
        <f t="shared" si="12"/>
        <v>43755.398967789988</v>
      </c>
      <c r="E79" s="245">
        <f t="shared" si="12"/>
        <v>46923.543591408597</v>
      </c>
      <c r="F79" s="245">
        <f t="shared" si="12"/>
        <v>50217.469050419189</v>
      </c>
      <c r="G79" s="245">
        <f t="shared" si="12"/>
        <v>53642.458139908216</v>
      </c>
      <c r="H79" s="245">
        <f t="shared" si="12"/>
        <v>57204.015532355792</v>
      </c>
      <c r="I79" s="245">
        <f t="shared" si="12"/>
        <v>60907.877096486169</v>
      </c>
      <c r="J79" s="245">
        <f t="shared" si="12"/>
        <v>64760.019607510018</v>
      </c>
      <c r="K79" s="245">
        <f t="shared" si="12"/>
        <v>68766.670865196851</v>
      </c>
      <c r="L79" s="245">
        <f t="shared" si="12"/>
        <v>72934.320236906555</v>
      </c>
      <c r="M79" s="245">
        <f t="shared" si="12"/>
        <v>77269.729643428058</v>
      </c>
      <c r="N79" s="245">
        <f t="shared" si="12"/>
        <v>81779.945006223483</v>
      </c>
      <c r="O79" s="245">
        <f t="shared" si="12"/>
        <v>86472.308175456303</v>
      </c>
      <c r="P79" s="245">
        <f t="shared" si="12"/>
        <v>91354.469358996896</v>
      </c>
      <c r="Q79" s="245">
        <f t="shared" si="12"/>
        <v>96434.400073446188</v>
      </c>
      <c r="R79" s="245">
        <f t="shared" si="12"/>
        <v>101720.40663910238</v>
      </c>
      <c r="S79" s="245">
        <f t="shared" si="12"/>
        <v>107221.1442417161</v>
      </c>
      <c r="T79" s="245">
        <f t="shared" si="12"/>
        <v>112945.6315848396</v>
      </c>
      <c r="U79" s="245">
        <f t="shared" si="12"/>
        <v>118903.26615757428</v>
      </c>
      <c r="V79" s="245">
        <f t="shared" si="12"/>
        <v>125103.84014356384</v>
      </c>
      <c r="W79" s="245">
        <f t="shared" si="12"/>
        <v>131557.55699816498</v>
      </c>
      <c r="X79" s="245">
        <f t="shared" si="12"/>
        <v>138275.04872185932</v>
      </c>
      <c r="Y79" s="245">
        <f t="shared" si="12"/>
        <v>145267.39385914887</v>
      </c>
    </row>
    <row r="80" spans="1:25">
      <c r="A80" s="243" t="s">
        <v>317</v>
      </c>
      <c r="B80" s="241">
        <f t="shared" ref="B80:Y80" si="13">-B71</f>
        <v>0</v>
      </c>
      <c r="C80" s="241">
        <f>-C71</f>
        <v>15760.257142857146</v>
      </c>
      <c r="D80" s="241">
        <f>-D71</f>
        <v>15760.257142857146</v>
      </c>
      <c r="E80" s="241">
        <f t="shared" si="13"/>
        <v>15760.257142857146</v>
      </c>
      <c r="F80" s="241">
        <f t="shared" si="13"/>
        <v>15760.257142857146</v>
      </c>
      <c r="G80" s="241">
        <f t="shared" si="13"/>
        <v>15760.257142857146</v>
      </c>
      <c r="H80" s="241">
        <f t="shared" si="13"/>
        <v>15760.257142857146</v>
      </c>
      <c r="I80" s="241">
        <f t="shared" si="13"/>
        <v>15760.257142857146</v>
      </c>
      <c r="J80" s="241">
        <f t="shared" si="13"/>
        <v>15760.257142857146</v>
      </c>
      <c r="K80" s="241">
        <f t="shared" si="13"/>
        <v>15760.257142857146</v>
      </c>
      <c r="L80" s="241">
        <f t="shared" si="13"/>
        <v>15760.257142857146</v>
      </c>
      <c r="M80" s="241">
        <f t="shared" si="13"/>
        <v>15760.257142857146</v>
      </c>
      <c r="N80" s="241">
        <f t="shared" si="13"/>
        <v>15760.257142857146</v>
      </c>
      <c r="O80" s="241">
        <f t="shared" si="13"/>
        <v>15760.257142857146</v>
      </c>
      <c r="P80" s="241">
        <f t="shared" si="13"/>
        <v>15760.257142857146</v>
      </c>
      <c r="Q80" s="241">
        <f t="shared" si="13"/>
        <v>15760.257142857146</v>
      </c>
      <c r="R80" s="241">
        <f t="shared" si="13"/>
        <v>15760.257142857146</v>
      </c>
      <c r="S80" s="241">
        <f t="shared" si="13"/>
        <v>15760.257142857146</v>
      </c>
      <c r="T80" s="241">
        <f t="shared" si="13"/>
        <v>15760.257142857146</v>
      </c>
      <c r="U80" s="241">
        <f t="shared" si="13"/>
        <v>15760.257142857146</v>
      </c>
      <c r="V80" s="241">
        <f t="shared" si="13"/>
        <v>15760.257142857146</v>
      </c>
      <c r="W80" s="241">
        <f t="shared" si="13"/>
        <v>15760.257142857146</v>
      </c>
      <c r="X80" s="241">
        <f t="shared" si="13"/>
        <v>15760.257142857146</v>
      </c>
      <c r="Y80" s="241">
        <f t="shared" si="13"/>
        <v>15760.257142857146</v>
      </c>
    </row>
    <row r="81" spans="1:25">
      <c r="A81" s="243" t="s">
        <v>316</v>
      </c>
      <c r="B81" s="241">
        <f t="shared" ref="B81:Y81" si="14">B73</f>
        <v>-12563.811476407529</v>
      </c>
      <c r="C81" s="241">
        <f>C73</f>
        <v>-7414.7960497141576</v>
      </c>
      <c r="D81" s="241">
        <f t="shared" si="14"/>
        <v>-2598.0298997799709</v>
      </c>
      <c r="E81" s="241">
        <f t="shared" si="14"/>
        <v>-1635.3057469046244</v>
      </c>
      <c r="F81" s="241">
        <f t="shared" si="14"/>
        <v>-1580.7955553411368</v>
      </c>
      <c r="G81" s="241">
        <f t="shared" si="14"/>
        <v>-1471.7751722141618</v>
      </c>
      <c r="H81" s="241">
        <f t="shared" si="14"/>
        <v>-1362.7547890871867</v>
      </c>
      <c r="I81" s="241">
        <f t="shared" si="14"/>
        <v>-1253.7344059602117</v>
      </c>
      <c r="J81" s="241">
        <f t="shared" si="14"/>
        <v>-1144.7140228332366</v>
      </c>
      <c r="K81" s="241">
        <f t="shared" si="14"/>
        <v>-1035.6936397062616</v>
      </c>
      <c r="L81" s="241">
        <f t="shared" si="14"/>
        <v>-926.67325657928677</v>
      </c>
      <c r="M81" s="241">
        <f t="shared" si="14"/>
        <v>-817.65287345231172</v>
      </c>
      <c r="N81" s="241">
        <f t="shared" si="14"/>
        <v>-708.6324903253369</v>
      </c>
      <c r="O81" s="241">
        <f t="shared" si="14"/>
        <v>-599.61210719836185</v>
      </c>
      <c r="P81" s="241">
        <f t="shared" si="14"/>
        <v>-490.59172407138698</v>
      </c>
      <c r="Q81" s="241">
        <f t="shared" si="14"/>
        <v>-381.57134094441204</v>
      </c>
      <c r="R81" s="241">
        <f t="shared" si="14"/>
        <v>-272.55095781743711</v>
      </c>
      <c r="S81" s="241">
        <f t="shared" si="14"/>
        <v>-163.53057469046212</v>
      </c>
      <c r="T81" s="241">
        <f t="shared" si="14"/>
        <v>-54.510191563487169</v>
      </c>
      <c r="U81" s="241">
        <f t="shared" si="14"/>
        <v>54.510191563487794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-6658.6338537843403</v>
      </c>
      <c r="D82" s="241">
        <f>IF(SUM(B75:D75)+SUM(A82:C82)&gt;0,0,SUM(B75:D75)-SUM(A82:C82))</f>
        <v>-8231.4738136020042</v>
      </c>
      <c r="E82" s="241">
        <f>IF(SUM(B75:E75)+SUM(A82:D82)&gt;0,0,SUM(B75:E75)-SUM(A82:D82))</f>
        <v>-9057.6475689007948</v>
      </c>
      <c r="F82" s="241">
        <f>IF(SUM(B75:F75)+SUM(A82:E82)&gt;0,0,SUM(B75:F75)-SUM(A82:E82))</f>
        <v>-9727.3346990156097</v>
      </c>
      <c r="G82" s="241">
        <f>IF(SUM(B75:G75)+SUM(A82:F82)&gt;0,0,SUM(B75:G75)-SUM(A82:F82))</f>
        <v>-10434.136593538809</v>
      </c>
      <c r="H82" s="241">
        <f>IF(SUM(B75:H75)+SUM(A82:G82)&gt;0,0,SUM(B75:H75)-SUM(A82:G82))</f>
        <v>-11168.252148653723</v>
      </c>
      <c r="I82" s="241">
        <f>IF(SUM(B75:I75)+SUM(A82:H82)&gt;0,0,SUM(B75:I75)-SUM(A82:H82))</f>
        <v>-11930.828538105197</v>
      </c>
      <c r="J82" s="241">
        <f>IF(SUM(B75:J75)+SUM(A82:I82)&gt;0,0,SUM(B75:J75)-SUM(A82:I82))</f>
        <v>-12723.061116935365</v>
      </c>
      <c r="K82" s="241">
        <f>IF(SUM(B75:K75)+SUM(A82:J82)&gt;0,0,SUM(B75:K75)-SUM(A82:J82))</f>
        <v>-13546.195445098114</v>
      </c>
      <c r="L82" s="241">
        <f>IF(SUM(B75:L75)+SUM(A82:K82)&gt;0,0,SUM(B75:L75)-SUM(A82:K82))</f>
        <v>-14401.529396065453</v>
      </c>
      <c r="M82" s="241">
        <f>IF(SUM(B75:M75)+SUM(A82:L82)&gt;0,0,SUM(B75:M75)-SUM(A82:L82))</f>
        <v>-15290.415353995151</v>
      </c>
      <c r="N82" s="241">
        <f>IF(SUM(B75:N75)+SUM(A82:M82)&gt;0,0,SUM(B75:N75)-SUM(A82:M82))</f>
        <v>-16214.262503179634</v>
      </c>
      <c r="O82" s="241">
        <f>IF(SUM(B75:O75)+SUM(A82:N82)&gt;0,0,SUM(B75:O75)-SUM(A82:N82))</f>
        <v>-17174.539213651587</v>
      </c>
      <c r="P82" s="241">
        <f>IF(SUM(B75:P75)+SUM(A82:O82)&gt;0,0,SUM(B75:P75)-SUM(A82:O82))</f>
        <v>-18172.77552698509</v>
      </c>
      <c r="Q82" s="241">
        <f>IF(SUM(B75:Q75)+SUM(A82:P82)&gt;0,0,SUM(B75:Q75)-SUM(A82:P82))</f>
        <v>-19210.565746500361</v>
      </c>
      <c r="R82" s="241">
        <f>IF(SUM(B75:R75)+SUM(A82:Q82)&gt;0,0,SUM(B75:R75)-SUM(A82:Q82))</f>
        <v>-20289.571136257</v>
      </c>
      <c r="S82" s="241">
        <f>IF(SUM(B75:S75)+SUM(A82:R82)&gt;0,0,SUM(B75:S75)-SUM(A82:R82))</f>
        <v>-21411.522733405145</v>
      </c>
      <c r="T82" s="241">
        <f>IF(SUM(B75:T75)+SUM(A82:S82)&gt;0,0,SUM(B75:T75)-SUM(A82:S82))</f>
        <v>-22578.224278655223</v>
      </c>
      <c r="U82" s="241">
        <f>IF(SUM(B75:U75)+SUM(A82:T82)&gt;0,0,SUM(B75:U75)-SUM(A82:T82))</f>
        <v>-23791.555269827571</v>
      </c>
      <c r="V82" s="241">
        <f>IF(SUM(B75:V75)+SUM(A82:U82)&gt;0,0,SUM(B75:V75)-SUM(A82:U82))</f>
        <v>-25020.768028712773</v>
      </c>
      <c r="W82" s="241">
        <f>IF(SUM(B75:W75)+SUM(A82:V82)&gt;0,0,SUM(B75:W75)-SUM(A82:V82))</f>
        <v>-26311.511399633018</v>
      </c>
      <c r="X82" s="241">
        <f>IF(SUM(B75:X75)+SUM(A82:W82)&gt;0,0,SUM(B75:X75)-SUM(A82:W82))</f>
        <v>-27655.00974437187</v>
      </c>
      <c r="Y82" s="241">
        <f>IF(SUM(B75:Y75)+SUM(A82:X82)&gt;0,0,SUM(B75:Y75)-SUM(A82:X82))</f>
        <v>-29053.478771829745</v>
      </c>
    </row>
    <row r="83" spans="1:25">
      <c r="A83" s="243" t="s">
        <v>314</v>
      </c>
      <c r="B83" s="241">
        <f>IF(((SUM(B62:B62)+SUM(B64:B68))+SUM(B85:B85))&lt;0,((SUM(B62:B62)+SUM(B64:B68))+SUM(B85:B85))*0.18-SUM(A83:A83),IF(SUM(A83:B83)&lt;0,0-SUM(A83:B83),0))</f>
        <v>-99289.620000000024</v>
      </c>
      <c r="C83" s="241">
        <f>IF(((SUM(B62:C62)+SUM(B64:C68))+SUM(B85:C85))&lt;0,((SUM(B62:C62)+SUM(B64:C68))+SUM(B85:C85))*0.18-SUM(A83:B83),IF(SUM(B83:B83)&lt;0,0-SUM(B83:B83),0))</f>
        <v>12317.446373925894</v>
      </c>
      <c r="D83" s="241">
        <f>IF(((SUM(B62:D62)+SUM(B64:D68))+SUM(B85:D85))&lt;0,((SUM(B62:D62)+SUM(B64:D68))+SUM(B85:D85))*0.18-SUM(A83:C83),IF(SUM(B83:C83)&lt;0,0-SUM(B83:C83),0))</f>
        <v>12834.779121630752</v>
      </c>
      <c r="E83" s="241">
        <f>IF(((SUM(B62:E62)+SUM(B64:E68))+SUM(B85:E85))&lt;0,((SUM(B62:E62)+SUM(B64:E68))+SUM(B85:E85))*0.18-SUM(A83:D83),IF(SUM(B83:D83)&lt;0,0-SUM(B83:D83),0))</f>
        <v>13373.839844739268</v>
      </c>
      <c r="F83" s="241">
        <f>IF(((SUM(B62:F62)+SUM(B64:F68))+SUM(B85:F85))&lt;0,((SUM(B62:F62)+SUM(B64:F68))+SUM(B85:F85))*0.18-SUM(A83:E83),IF(SUM(B83:E83)&lt;0,0-SUM(B83:E83),0))</f>
        <v>13935.541118218316</v>
      </c>
      <c r="G83" s="241">
        <f>IF(((SUM(B62:G62)+SUM(B64:G68))+SUM(B85:G85))&lt;0,((SUM(B62:G62)+SUM(B64:G68))+SUM(B85:G85))*0.18-SUM(A83:F83),IF(SUM(B83:F83)&lt;0,0-SUM(B83:F83),0))</f>
        <v>14520.833845183493</v>
      </c>
      <c r="H83" s="241">
        <f>IF(((SUM(B62:H62)+SUM(B64:H68))+SUM(B85:H85))&lt;0,((SUM(B62:H62)+SUM(B64:H68))+SUM(B85:H85))*0.18-SUM(A83:G83),IF(SUM(B83:G83)&lt;0,0-SUM(B83:G83),0))</f>
        <v>15130.708866681172</v>
      </c>
      <c r="I83" s="241">
        <f>IF(((SUM(B62:I62)+SUM(B64:I68))+SUM(B85:I85))&lt;0,((SUM(B62:I62)+SUM(B64:I68))+SUM(B85:I85))*0.18-SUM(A83:H83),IF(SUM(B83:H83)&lt;0,0-SUM(B83:H83),0))</f>
        <v>15766.198639081786</v>
      </c>
      <c r="J83" s="241">
        <f>IF(((SUM(B62:J62)+SUM(B64:J68))+SUM(B85:J85))&lt;0,((SUM(B62:J62)+SUM(B64:J68))+SUM(B85:J85))*0.18-SUM(A83:I83),IF(SUM(B83:I83)&lt;0,0-SUM(B83:I83),0))</f>
        <v>1410.2721905393428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-7115.7561000000023</v>
      </c>
      <c r="D84" s="241">
        <f>-(D62-C62)*B42</f>
        <v>-298.86175619999995</v>
      </c>
      <c r="E84" s="241">
        <f>-(E62-D62)*B42</f>
        <v>-311.41394996040037</v>
      </c>
      <c r="F84" s="241">
        <f>-(F62-E62)*B42</f>
        <v>-324.49333585873683</v>
      </c>
      <c r="G84" s="241">
        <f>-(G62-F62)*B42</f>
        <v>-338.12205596480345</v>
      </c>
      <c r="H84" s="241">
        <f>-(H62-G62)*B42</f>
        <v>-352.32318231532554</v>
      </c>
      <c r="I84" s="241">
        <f>-(I62-H62)*B42</f>
        <v>-367.12075597256921</v>
      </c>
      <c r="J84" s="241">
        <f>-(J62-I62)*B42</f>
        <v>-382.53982772341698</v>
      </c>
      <c r="K84" s="241">
        <f>-(K62-J62)*B42</f>
        <v>-398.60650048780082</v>
      </c>
      <c r="L84" s="241">
        <f>-(L62-K62)*B42</f>
        <v>-415.34797350828887</v>
      </c>
      <c r="M84" s="241">
        <f>-(M62-L62)*B42</f>
        <v>-432.79258839563704</v>
      </c>
      <c r="N84" s="241">
        <f>-(N62-M62)*B42</f>
        <v>-450.96987710825346</v>
      </c>
      <c r="O84" s="241">
        <f>-(O62-N62)*B42</f>
        <v>-469.91061194680083</v>
      </c>
      <c r="P84" s="241">
        <f>-(P62-O62)*B42</f>
        <v>-489.64685764856551</v>
      </c>
      <c r="Q84" s="241">
        <f>-(Q62-P62)*B42</f>
        <v>-510.21202566980503</v>
      </c>
      <c r="R84" s="241">
        <f>-(R62-Q62)*B42</f>
        <v>-531.64093074793789</v>
      </c>
      <c r="S84" s="241">
        <f>-(S62-R62)*B42</f>
        <v>-553.96984983934965</v>
      </c>
      <c r="T84" s="241">
        <f>-(T62-S62)*B42</f>
        <v>-577.23658353260259</v>
      </c>
      <c r="U84" s="241">
        <f>-(U62-T62)*B42</f>
        <v>-601.48052004097269</v>
      </c>
      <c r="V84" s="241">
        <f>-(V62-U62)*B42</f>
        <v>-626.7427018826944</v>
      </c>
      <c r="W84" s="241">
        <f>-(W62-V62)*B42</f>
        <v>-653.06589536176762</v>
      </c>
      <c r="X84" s="241">
        <f>-(X62-W62)*B42</f>
        <v>-680.4946629669605</v>
      </c>
      <c r="Y84" s="241">
        <f>-(Y62-X62)*B42</f>
        <v>-709.07543881157471</v>
      </c>
    </row>
    <row r="85" spans="1:25">
      <c r="A85" s="243" t="s">
        <v>312</v>
      </c>
      <c r="B85" s="241">
        <f>-(B28+B29)*B31</f>
        <v>-551609.00000000012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-22844.272821585306</v>
      </c>
      <c r="C86" s="241">
        <f>C57-C58</f>
        <v>-56595.623978718169</v>
      </c>
      <c r="D86" s="241">
        <f t="shared" ref="D86:Y86" si="15">D57-D58</f>
        <v>-15403.586446005545</v>
      </c>
      <c r="E86" s="241">
        <f t="shared" si="15"/>
        <v>0</v>
      </c>
      <c r="F86" s="241">
        <f t="shared" si="15"/>
        <v>-872.1630650157997</v>
      </c>
      <c r="G86" s="241">
        <f t="shared" si="15"/>
        <v>-872.1630650157997</v>
      </c>
      <c r="H86" s="241">
        <f t="shared" si="15"/>
        <v>-872.1630650157997</v>
      </c>
      <c r="I86" s="241">
        <f t="shared" si="15"/>
        <v>-872.1630650157997</v>
      </c>
      <c r="J86" s="241">
        <f t="shared" si="15"/>
        <v>-872.1630650157997</v>
      </c>
      <c r="K86" s="241">
        <f t="shared" si="15"/>
        <v>-872.1630650157997</v>
      </c>
      <c r="L86" s="241">
        <f t="shared" si="15"/>
        <v>-872.1630650157997</v>
      </c>
      <c r="M86" s="241">
        <f t="shared" si="15"/>
        <v>-872.1630650157997</v>
      </c>
      <c r="N86" s="241">
        <f t="shared" si="15"/>
        <v>-872.1630650157997</v>
      </c>
      <c r="O86" s="241">
        <f t="shared" si="15"/>
        <v>-872.1630650157997</v>
      </c>
      <c r="P86" s="241">
        <f t="shared" si="15"/>
        <v>-872.1630650157997</v>
      </c>
      <c r="Q86" s="241">
        <f t="shared" si="15"/>
        <v>-872.1630650157997</v>
      </c>
      <c r="R86" s="241">
        <f t="shared" si="15"/>
        <v>-872.1630650157997</v>
      </c>
      <c r="S86" s="241">
        <f t="shared" si="15"/>
        <v>-872.1630650157997</v>
      </c>
      <c r="T86" s="241">
        <f t="shared" si="15"/>
        <v>-872.1630650157997</v>
      </c>
      <c r="U86" s="241">
        <f t="shared" si="15"/>
        <v>-872.1630650157997</v>
      </c>
      <c r="V86" s="241">
        <f t="shared" si="15"/>
        <v>0</v>
      </c>
      <c r="W86" s="241">
        <f t="shared" si="15"/>
        <v>0</v>
      </c>
      <c r="X86" s="241">
        <f t="shared" si="15"/>
        <v>0</v>
      </c>
      <c r="Y86" s="241">
        <f t="shared" si="15"/>
        <v>0</v>
      </c>
    </row>
    <row r="87" spans="1:25">
      <c r="A87" s="242" t="s">
        <v>310</v>
      </c>
      <c r="B87" s="245">
        <f t="shared" ref="B87:Y87" si="16">SUM(B79:B86)</f>
        <v>-686306.70429799298</v>
      </c>
      <c r="C87" s="245">
        <f>SUM(C79:C86)</f>
        <v>-8999.1411467977741</v>
      </c>
      <c r="D87" s="245">
        <f t="shared" si="16"/>
        <v>45818.48331669037</v>
      </c>
      <c r="E87" s="245">
        <f t="shared" si="16"/>
        <v>65053.273313239195</v>
      </c>
      <c r="F87" s="245">
        <f t="shared" si="16"/>
        <v>67408.48065626336</v>
      </c>
      <c r="G87" s="245">
        <f t="shared" si="16"/>
        <v>70807.352241215282</v>
      </c>
      <c r="H87" s="245">
        <f t="shared" si="16"/>
        <v>74339.488356822054</v>
      </c>
      <c r="I87" s="245">
        <f t="shared" si="16"/>
        <v>78010.486113371313</v>
      </c>
      <c r="J87" s="245">
        <f t="shared" si="16"/>
        <v>66808.070908398673</v>
      </c>
      <c r="K87" s="245">
        <f t="shared" si="16"/>
        <v>68674.269357746016</v>
      </c>
      <c r="L87" s="245">
        <f t="shared" si="16"/>
        <v>72078.863688594865</v>
      </c>
      <c r="M87" s="245">
        <f t="shared" si="16"/>
        <v>75616.962905426306</v>
      </c>
      <c r="N87" s="245">
        <f t="shared" si="16"/>
        <v>79294.17421345161</v>
      </c>
      <c r="O87" s="245">
        <f t="shared" si="16"/>
        <v>83116.340320500894</v>
      </c>
      <c r="P87" s="245">
        <f t="shared" si="16"/>
        <v>87089.549328133202</v>
      </c>
      <c r="Q87" s="245">
        <f t="shared" si="16"/>
        <v>91220.145038172952</v>
      </c>
      <c r="R87" s="245">
        <f t="shared" si="16"/>
        <v>95514.737692121358</v>
      </c>
      <c r="S87" s="245">
        <f t="shared" si="16"/>
        <v>99980.215161622487</v>
      </c>
      <c r="T87" s="245">
        <f t="shared" si="16"/>
        <v>104623.75460892964</v>
      </c>
      <c r="U87" s="245">
        <f t="shared" si="16"/>
        <v>109452.83463711057</v>
      </c>
      <c r="V87" s="245">
        <f t="shared" si="16"/>
        <v>115216.58655582552</v>
      </c>
      <c r="W87" s="245">
        <f t="shared" si="16"/>
        <v>120353.23684602734</v>
      </c>
      <c r="X87" s="245">
        <f t="shared" si="16"/>
        <v>125699.80145737765</v>
      </c>
      <c r="Y87" s="245">
        <f t="shared" si="16"/>
        <v>131265.09679136472</v>
      </c>
    </row>
    <row r="88" spans="1:25">
      <c r="A88" s="242" t="s">
        <v>570</v>
      </c>
      <c r="B88" s="245">
        <f>SUM(B87:B87)</f>
        <v>-686306.70429799298</v>
      </c>
      <c r="C88" s="245">
        <f>SUM(B87:C87)</f>
        <v>-695305.84544479079</v>
      </c>
      <c r="D88" s="245">
        <f>SUM(B87:D87)</f>
        <v>-649487.36212810036</v>
      </c>
      <c r="E88" s="245">
        <f>SUM(B87:E87)</f>
        <v>-584434.08881486114</v>
      </c>
      <c r="F88" s="245">
        <f>SUM(B87:F87)</f>
        <v>-517025.60815859778</v>
      </c>
      <c r="G88" s="245">
        <f>SUM(B87:G87)</f>
        <v>-446218.25591738248</v>
      </c>
      <c r="H88" s="245">
        <f>SUM(B87:H87)</f>
        <v>-371878.76756056043</v>
      </c>
      <c r="I88" s="245">
        <f>SUM(B87:I87)</f>
        <v>-293868.2814471891</v>
      </c>
      <c r="J88" s="245">
        <f>SUM(B87:J87)</f>
        <v>-227060.21053879044</v>
      </c>
      <c r="K88" s="245">
        <f>SUM(B87:K87)</f>
        <v>-158385.94118104444</v>
      </c>
      <c r="L88" s="245">
        <f>SUM(B87:L87)</f>
        <v>-86307.077492449578</v>
      </c>
      <c r="M88" s="245">
        <f>SUM(B87:M87)</f>
        <v>-10690.114587023272</v>
      </c>
      <c r="N88" s="245">
        <f>SUM(B87:N87)</f>
        <v>68604.059626428338</v>
      </c>
      <c r="O88" s="245">
        <f>SUM(B87:O87)</f>
        <v>151720.39994692925</v>
      </c>
      <c r="P88" s="245">
        <f>SUM(B87:P87)</f>
        <v>238809.94927506245</v>
      </c>
      <c r="Q88" s="245">
        <f>SUM(B87:Q87)</f>
        <v>330030.09431323537</v>
      </c>
      <c r="R88" s="245">
        <f>SUM(B87:R87)</f>
        <v>425544.83200535673</v>
      </c>
      <c r="S88" s="245">
        <f>SUM(B87:S87)</f>
        <v>525525.04716697917</v>
      </c>
      <c r="T88" s="245">
        <f>SUM(B87:T87)</f>
        <v>630148.8017759088</v>
      </c>
      <c r="U88" s="245">
        <f>SUM(B87:U87)</f>
        <v>739601.63641301938</v>
      </c>
      <c r="V88" s="245">
        <f>SUM(B87:V87)</f>
        <v>854818.22296884493</v>
      </c>
      <c r="W88" s="245">
        <f>SUM(B87:W87)</f>
        <v>975171.45981487224</v>
      </c>
      <c r="X88" s="245">
        <f>SUM(B87:X87)</f>
        <v>1100871.26127225</v>
      </c>
      <c r="Y88" s="245">
        <f>SUM(B87:Y87)</f>
        <v>1232136.3580636147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-686306.70429799298</v>
      </c>
      <c r="C90" s="245">
        <f t="shared" si="17"/>
        <v>-8301.7907258282048</v>
      </c>
      <c r="D90" s="245">
        <f t="shared" si="17"/>
        <v>38992.59551603529</v>
      </c>
      <c r="E90" s="245">
        <f t="shared" si="17"/>
        <v>51071.816793336387</v>
      </c>
      <c r="F90" s="245">
        <f t="shared" si="17"/>
        <v>48819.958929158085</v>
      </c>
      <c r="G90" s="245">
        <f t="shared" si="17"/>
        <v>47307.711944683499</v>
      </c>
      <c r="H90" s="245">
        <f t="shared" si="17"/>
        <v>45818.817274625741</v>
      </c>
      <c r="I90" s="245">
        <f t="shared" si="17"/>
        <v>44355.554082123643</v>
      </c>
      <c r="J90" s="245">
        <f t="shared" si="17"/>
        <v>35042.467078691145</v>
      </c>
      <c r="K90" s="245">
        <f t="shared" si="17"/>
        <v>33230.0127361021</v>
      </c>
      <c r="L90" s="245">
        <f t="shared" si="17"/>
        <v>32174.744690214306</v>
      </c>
      <c r="M90" s="245">
        <f t="shared" si="17"/>
        <v>31138.459712779506</v>
      </c>
      <c r="N90" s="245">
        <f t="shared" si="17"/>
        <v>30122.422397473922</v>
      </c>
      <c r="O90" s="245">
        <f t="shared" si="17"/>
        <v>29127.66988998637</v>
      </c>
      <c r="P90" s="245">
        <f t="shared" si="17"/>
        <v>28155.03634692169</v>
      </c>
      <c r="Q90" s="245">
        <f t="shared" si="17"/>
        <v>27205.175093704918</v>
      </c>
      <c r="R90" s="245">
        <f t="shared" si="17"/>
        <v>26278.57868642723</v>
      </c>
      <c r="S90" s="245">
        <f t="shared" si="17"/>
        <v>25375.597064815029</v>
      </c>
      <c r="T90" s="245">
        <f t="shared" si="17"/>
        <v>24496.453967259986</v>
      </c>
      <c r="U90" s="245">
        <f t="shared" si="17"/>
        <v>23641.261763988943</v>
      </c>
      <c r="V90" s="245">
        <f t="shared" si="17"/>
        <v>22957.752018769304</v>
      </c>
      <c r="W90" s="245">
        <f t="shared" si="17"/>
        <v>22122.940366325205</v>
      </c>
      <c r="X90" s="245">
        <f t="shared" si="17"/>
        <v>21315.247671038338</v>
      </c>
      <c r="Y90" s="245">
        <f t="shared" si="17"/>
        <v>20534.104718557166</v>
      </c>
    </row>
    <row r="91" spans="1:25">
      <c r="A91" s="244" t="s">
        <v>572</v>
      </c>
      <c r="B91" s="245">
        <f>SUM(B90:B90)</f>
        <v>-686306.70429799298</v>
      </c>
      <c r="C91" s="245">
        <f>SUM(B90:C90)</f>
        <v>-694608.49502382113</v>
      </c>
      <c r="D91" s="245">
        <f>SUM(B90:D90)</f>
        <v>-655615.8995077858</v>
      </c>
      <c r="E91" s="245">
        <f>SUM(B90:E90)</f>
        <v>-604544.08271444938</v>
      </c>
      <c r="F91" s="245">
        <f>SUM(B90:F90)</f>
        <v>-555724.12378529133</v>
      </c>
      <c r="G91" s="245">
        <f>SUM(B90:G90)</f>
        <v>-508416.41184060782</v>
      </c>
      <c r="H91" s="245">
        <f>SUM(B90:H90)</f>
        <v>-462597.59456598206</v>
      </c>
      <c r="I91" s="245">
        <f>SUM(B90:I90)</f>
        <v>-418242.04048385844</v>
      </c>
      <c r="J91" s="245">
        <f>SUM(B90:J90)</f>
        <v>-383199.57340516732</v>
      </c>
      <c r="K91" s="245">
        <f>SUM(B90:K90)</f>
        <v>-349969.56066906522</v>
      </c>
      <c r="L91" s="245">
        <f>SUM(B90:L90)</f>
        <v>-317794.81597885094</v>
      </c>
      <c r="M91" s="245">
        <f>SUM(B90:M90)</f>
        <v>-286656.35626607144</v>
      </c>
      <c r="N91" s="245">
        <f>SUM(B90:N90)</f>
        <v>-256533.93386859752</v>
      </c>
      <c r="O91" s="245">
        <f>SUM(B90:O90)</f>
        <v>-227406.26397861115</v>
      </c>
      <c r="P91" s="245">
        <f>SUM(B90:P90)</f>
        <v>-199251.22763168946</v>
      </c>
      <c r="Q91" s="245">
        <f>SUM(B90:Q90)</f>
        <v>-172046.05253798453</v>
      </c>
      <c r="R91" s="245">
        <f>SUM(B90:R90)</f>
        <v>-145767.4738515573</v>
      </c>
      <c r="S91" s="245">
        <f>SUM(B90:S90)</f>
        <v>-120391.87678674227</v>
      </c>
      <c r="T91" s="245">
        <f>SUM(B90:T90)</f>
        <v>-95895.422819482279</v>
      </c>
      <c r="U91" s="245">
        <f>SUM(B90:U90)</f>
        <v>-72254.161055493343</v>
      </c>
      <c r="V91" s="245">
        <f>SUM(B90:V90)</f>
        <v>-49296.409036724042</v>
      </c>
      <c r="W91" s="245">
        <f>SUM(B90:W90)</f>
        <v>-27173.468670398837</v>
      </c>
      <c r="X91" s="245">
        <f>SUM(B90:X90)</f>
        <v>-5858.2209993604993</v>
      </c>
      <c r="Y91" s="245">
        <f>SUM(B90:Y90)</f>
        <v>14675.883719196667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5.3880792993155291E-2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1.1.4.147.70</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КЛ-6 кВ от ПС "Строительная" яч. 25, 24 до оп.1 ф. 25 и оп. 1 ф. 24</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1.1.4.147.70</v>
      </c>
      <c r="C11" s="6"/>
      <c r="D11" s="6"/>
      <c r="E11" s="6"/>
      <c r="F11" s="6"/>
      <c r="G11" s="6"/>
      <c r="H11" s="207" t="str">
        <f>'1. паспорт местоположение'!C12</f>
        <v>1.1.4.147.70</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КЛ-6 кВ от ПС "Строительная" яч. 25, 24 до оп.1 ф. 25 и оп. 1 ф. 24</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0.66193080000000004</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0.66193080000000004</v>
      </c>
      <c r="X27" s="209"/>
      <c r="Y27" s="209">
        <f>VLOOKUP($H$11,'[6]2'!$A$15:$CR$670,79,FALSE)</f>
        <v>0</v>
      </c>
      <c r="Z27" s="209"/>
      <c r="AA27" s="209">
        <f>VLOOKUP($H$11,'[6]2'!$A$15:$CR$670,84,FALSE)</f>
        <v>0</v>
      </c>
      <c r="AB27" s="209"/>
      <c r="AC27" s="208">
        <f t="shared" si="2"/>
        <v>0</v>
      </c>
      <c r="AD27" s="208">
        <f t="shared" si="3"/>
        <v>0.66193080000000004</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0.55160900000000002</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0.55160900000000002</v>
      </c>
      <c r="X30" s="209"/>
      <c r="Y30" s="209">
        <f>Y27/1.2</f>
        <v>0</v>
      </c>
      <c r="Z30" s="209"/>
      <c r="AA30" s="209">
        <f>AA27/1.2</f>
        <v>0</v>
      </c>
      <c r="AB30" s="208"/>
      <c r="AC30" s="208">
        <f t="shared" si="2"/>
        <v>0</v>
      </c>
      <c r="AD30" s="208">
        <f t="shared" si="3"/>
        <v>0.55160900000000002</v>
      </c>
    </row>
    <row r="31" spans="1:33">
      <c r="A31" s="70" t="s">
        <v>176</v>
      </c>
      <c r="B31" s="41" t="s">
        <v>175</v>
      </c>
      <c r="C31" s="208">
        <f t="shared" si="0"/>
        <v>0</v>
      </c>
      <c r="D31" s="208">
        <f t="shared" si="1"/>
        <v>2.7580450000000003E-2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2.7580450000000003E-2</v>
      </c>
      <c r="X31" s="208"/>
      <c r="Y31" s="209">
        <f>Y30*0.05</f>
        <v>0</v>
      </c>
      <c r="Z31" s="208"/>
      <c r="AA31" s="209">
        <f>AA30*0.05</f>
        <v>0</v>
      </c>
      <c r="AB31" s="208"/>
      <c r="AC31" s="208">
        <f t="shared" si="2"/>
        <v>0</v>
      </c>
      <c r="AD31" s="208">
        <f t="shared" si="3"/>
        <v>2.7580450000000003E-2</v>
      </c>
    </row>
    <row r="32" spans="1:33" ht="31.5">
      <c r="A32" s="70" t="s">
        <v>174</v>
      </c>
      <c r="B32" s="41" t="s">
        <v>173</v>
      </c>
      <c r="C32" s="208">
        <f t="shared" si="0"/>
        <v>0</v>
      </c>
      <c r="D32" s="208">
        <f t="shared" si="1"/>
        <v>0.22064360000000002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0.22064360000000002</v>
      </c>
      <c r="X32" s="208"/>
      <c r="Y32" s="209">
        <f>Y30*0.4</f>
        <v>0</v>
      </c>
      <c r="Z32" s="208"/>
      <c r="AA32" s="209">
        <f>AA30*0.4</f>
        <v>0</v>
      </c>
      <c r="AB32" s="208"/>
      <c r="AC32" s="208">
        <f t="shared" si="2"/>
        <v>0</v>
      </c>
      <c r="AD32" s="208">
        <f t="shared" si="3"/>
        <v>0.22064360000000002</v>
      </c>
    </row>
    <row r="33" spans="1:30">
      <c r="A33" s="70" t="s">
        <v>172</v>
      </c>
      <c r="B33" s="41" t="s">
        <v>171</v>
      </c>
      <c r="C33" s="208">
        <f t="shared" si="0"/>
        <v>0</v>
      </c>
      <c r="D33" s="208">
        <f t="shared" si="1"/>
        <v>0.27580450000000001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0.27580450000000001</v>
      </c>
      <c r="X33" s="208"/>
      <c r="Y33" s="209">
        <f>Y30*0.5</f>
        <v>0</v>
      </c>
      <c r="Z33" s="208"/>
      <c r="AA33" s="209">
        <f>AA30*0.5</f>
        <v>0</v>
      </c>
      <c r="AB33" s="208"/>
      <c r="AC33" s="208">
        <f t="shared" si="2"/>
        <v>0</v>
      </c>
      <c r="AD33" s="208">
        <f t="shared" si="3"/>
        <v>0.27580450000000001</v>
      </c>
    </row>
    <row r="34" spans="1:30">
      <c r="A34" s="70" t="s">
        <v>170</v>
      </c>
      <c r="B34" s="41" t="s">
        <v>169</v>
      </c>
      <c r="C34" s="208">
        <f t="shared" si="0"/>
        <v>0</v>
      </c>
      <c r="D34" s="208">
        <f t="shared" si="1"/>
        <v>2.7580449999999979E-2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2.7580449999999979E-2</v>
      </c>
      <c r="X34" s="208"/>
      <c r="Y34" s="209">
        <f>Y30-Y31-Y32-Y33</f>
        <v>0</v>
      </c>
      <c r="Z34" s="208"/>
      <c r="AA34" s="209">
        <f>AA30-AA31-AA32-AA33</f>
        <v>0</v>
      </c>
      <c r="AB34" s="208"/>
      <c r="AC34" s="208">
        <f t="shared" si="2"/>
        <v>0</v>
      </c>
      <c r="AD34" s="208">
        <f t="shared" si="3"/>
        <v>2.7580449999999979E-2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0.192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0.192</v>
      </c>
      <c r="X49" s="209"/>
      <c r="Y49" s="209">
        <f>VLOOKUP($H$11,'[6]1_2018'!$C$16:$BK$785,18,FALSE)</f>
        <v>0</v>
      </c>
      <c r="Z49" s="209"/>
      <c r="AA49" s="209">
        <f>VLOOKUP(H11,'[6]1_2018'!$C$15:$BK$730,19,FALSE)</f>
        <v>0</v>
      </c>
      <c r="AB49" s="209"/>
      <c r="AC49" s="208">
        <f t="shared" si="2"/>
        <v>0</v>
      </c>
      <c r="AD49" s="208">
        <f t="shared" si="3"/>
        <v>0.192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0.55160900000000002</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0.55160900000000002</v>
      </c>
      <c r="X52" s="209"/>
      <c r="Y52" s="209">
        <f>Y30</f>
        <v>0</v>
      </c>
      <c r="Z52" s="209"/>
      <c r="AA52" s="209">
        <f>AA30</f>
        <v>0</v>
      </c>
      <c r="AB52" s="209"/>
      <c r="AC52" s="208">
        <f t="shared" si="2"/>
        <v>0</v>
      </c>
      <c r="AD52" s="208">
        <f t="shared" si="3"/>
        <v>0.55160900000000002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0.192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0.192</v>
      </c>
      <c r="X56" s="209"/>
      <c r="Y56" s="209">
        <f t="shared" si="5"/>
        <v>0</v>
      </c>
      <c r="Z56" s="209"/>
      <c r="AA56" s="209">
        <f t="shared" si="5"/>
        <v>0</v>
      </c>
      <c r="AB56" s="209"/>
      <c r="AC56" s="208">
        <f t="shared" si="2"/>
        <v>0</v>
      </c>
      <c r="AD56" s="208">
        <f t="shared" si="3"/>
        <v>0.192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1.1.4.147.70</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КЛ-6 кВ от ПС "Строительная" яч. 25, 24 до оп.1 ф. 25 и оп. 1 ф. 24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0.192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1.1.4.147.70</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КЛ-6 кВ от ПС "Строительная" яч. 25, 24 до оп.1 ф. 25 и оп. 1 ф. 24</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0.66193080000000004</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2021-04-05T05:11:19Z</dcterms:modified>
</cp:coreProperties>
</file>